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7470" windowHeight="2760" tabRatio="931"/>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G 1 OF 3" sheetId="179" r:id="rId28"/>
    <sheet name=" SEFA - PG 2 OF 3" sheetId="180" r:id="rId29"/>
    <sheet name=" SEFA - PG 3 OF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 PG 1 OF 3'!$B$1:$M$46</definedName>
    <definedName name="_xlnm.Print_Area" localSheetId="28">' SEFA - PG 2 OF 3'!$B$1:$M$46</definedName>
    <definedName name="_xlnm.Print_Area" localSheetId="29">' SEFA - PG 3 OF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J38" i="8" l="1"/>
  <c r="J35" i="8"/>
  <c r="L27" i="181" l="1"/>
  <c r="L26" i="181"/>
  <c r="L25" i="181"/>
  <c r="L24" i="181"/>
  <c r="L23" i="181"/>
  <c r="L22" i="181"/>
  <c r="L21" i="181"/>
  <c r="L20" i="181"/>
  <c r="L19" i="181"/>
  <c r="L18" i="181"/>
  <c r="L17" i="181"/>
  <c r="L16" i="181"/>
  <c r="L15" i="181"/>
  <c r="L14" i="181"/>
  <c r="L13" i="181"/>
  <c r="L12" i="181"/>
  <c r="L11" i="181"/>
  <c r="B4" i="181"/>
  <c r="L21" i="180"/>
  <c r="L20" i="180"/>
  <c r="L27" i="180"/>
  <c r="L26" i="180"/>
  <c r="L25" i="180"/>
  <c r="L24" i="180"/>
  <c r="L23" i="180"/>
  <c r="L22"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1" i="181"/>
  <c r="B1" i="180"/>
  <c r="B1" i="178"/>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K62" i="29"/>
  <c r="B1129" i="106" s="1"/>
  <c r="D1129" i="106" s="1"/>
  <c r="K63" i="29"/>
  <c r="D1132" i="106"/>
  <c r="K68" i="29"/>
  <c r="K69" i="29"/>
  <c r="B1136" i="106" s="1"/>
  <c r="D1136" i="106" s="1"/>
  <c r="K70" i="29"/>
  <c r="B1137" i="106" s="1"/>
  <c r="D1137" i="106" s="1"/>
  <c r="D1138" i="106"/>
  <c r="K71" i="29"/>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E7" i="108" s="1"/>
  <c r="K258" i="29"/>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D2857" i="106"/>
  <c r="D2859" i="106"/>
  <c r="D2861"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33" i="108"/>
  <c r="G33" i="108"/>
  <c r="E34" i="108"/>
  <c r="G34" i="108"/>
  <c r="E35" i="108"/>
  <c r="G35"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D14" i="4"/>
  <c r="B2570" i="106" s="1"/>
  <c r="D2570" i="106" s="1"/>
  <c r="F14" i="4"/>
  <c r="B2597" i="106" s="1"/>
  <c r="D2597" i="106" s="1"/>
  <c r="B2609" i="106"/>
  <c r="D2609" i="106" s="1"/>
  <c r="E15" i="4"/>
  <c r="B2633" i="106" s="1"/>
  <c r="D2633" i="106" s="1"/>
  <c r="D7" i="118"/>
  <c r="D8" i="118"/>
  <c r="D9" i="118"/>
  <c r="H14" i="118"/>
  <c r="H19" i="118"/>
  <c r="H24" i="118"/>
  <c r="H28" i="118"/>
  <c r="H29" i="118"/>
  <c r="D11" i="37"/>
  <c r="D22" i="37"/>
  <c r="H22" i="37"/>
  <c r="J22" i="37"/>
  <c r="L22" i="37"/>
  <c r="B83" i="36"/>
  <c r="D13" i="7"/>
  <c r="B3726" i="106" s="1"/>
  <c r="D3726" i="106" s="1"/>
  <c r="D9" i="7"/>
  <c r="B1767" i="106" s="1"/>
  <c r="D1767" i="106" s="1"/>
  <c r="F135" i="34"/>
  <c r="F130" i="34"/>
  <c r="B5847" i="106"/>
  <c r="D5847" i="106" s="1"/>
  <c r="B5752" i="106"/>
  <c r="D5752" i="106" s="1"/>
  <c r="H173" i="5"/>
  <c r="B5906" i="106" s="1"/>
  <c r="D5906" i="106" s="1"/>
  <c r="F105" i="34"/>
  <c r="D7" i="7"/>
  <c r="B1763" i="106" s="1"/>
  <c r="D1763" i="106" s="1"/>
  <c r="B1746" i="106"/>
  <c r="D1746" i="106" s="1"/>
  <c r="D17" i="7"/>
  <c r="B4104" i="106" s="1"/>
  <c r="D4104" i="106" s="1"/>
  <c r="D11" i="7"/>
  <c r="B1768" i="106" s="1"/>
  <c r="D1768" i="106" s="1"/>
  <c r="B7760" i="106"/>
  <c r="D7760" i="106" s="1"/>
  <c r="F110" i="34" l="1"/>
  <c r="D4" i="7"/>
  <c r="B1760" i="106" s="1"/>
  <c r="D1760" i="106" s="1"/>
  <c r="D24" i="37"/>
  <c r="B4270" i="106" s="1"/>
  <c r="D4270" i="106" s="1"/>
  <c r="I173" i="5"/>
  <c r="B4216" i="106" s="1"/>
  <c r="D4216" i="106" s="1"/>
  <c r="F36" i="34"/>
  <c r="J354" i="29"/>
  <c r="B7245" i="106" s="1"/>
  <c r="D7245" i="106" s="1"/>
  <c r="J331" i="29"/>
  <c r="B7223" i="106" s="1"/>
  <c r="D7223" i="106" s="1"/>
  <c r="D15" i="7"/>
  <c r="B1772" i="106" s="1"/>
  <c r="D1772" i="106" s="1"/>
  <c r="H6" i="4"/>
  <c r="B2656" i="106" s="1"/>
  <c r="D2656" i="106" s="1"/>
  <c r="F126" i="34"/>
  <c r="B5770" i="106"/>
  <c r="D5770" i="106" s="1"/>
  <c r="D5" i="4"/>
  <c r="B3406" i="106" s="1"/>
  <c r="D3406" i="106" s="1"/>
  <c r="J274" i="5"/>
  <c r="B7054" i="106" s="1"/>
  <c r="D7054" i="106" s="1"/>
  <c r="E109" i="5"/>
  <c r="E4" i="4" s="1"/>
  <c r="B2630" i="106" s="1"/>
  <c r="D2630" i="106" s="1"/>
  <c r="F46" i="34"/>
  <c r="I204" i="29"/>
  <c r="J77" i="4"/>
  <c r="B6262" i="106" s="1"/>
  <c r="D6262" i="106" s="1"/>
  <c r="L5" i="11"/>
  <c r="B2056" i="106" s="1"/>
  <c r="D2056" i="106" s="1"/>
  <c r="K28" i="118"/>
  <c r="O27" i="118" s="1"/>
  <c r="O29" i="118" s="1"/>
  <c r="L305" i="29"/>
  <c r="B6191" i="106"/>
  <c r="D6191" i="106" s="1"/>
  <c r="J41" i="3"/>
  <c r="K278" i="29"/>
  <c r="B1124" i="106"/>
  <c r="D1124" i="106" s="1"/>
  <c r="E12" i="108"/>
  <c r="D6103" i="106"/>
  <c r="B3654" i="106"/>
  <c r="D3654" i="106" s="1"/>
  <c r="K76" i="4"/>
  <c r="B3586" i="106" s="1"/>
  <c r="D3586" i="106" s="1"/>
  <c r="B2823" i="106"/>
  <c r="D2823" i="106" s="1"/>
  <c r="B2091" i="106"/>
  <c r="D2091" i="106" s="1"/>
  <c r="B1504" i="106"/>
  <c r="D1504" i="106" s="1"/>
  <c r="E13" i="108"/>
  <c r="K162" i="29"/>
  <c r="E168" i="29"/>
  <c r="B1309" i="106" s="1"/>
  <c r="D1309" i="106" s="1"/>
  <c r="B1223" i="106"/>
  <c r="D1223" i="106" s="1"/>
  <c r="B1128" i="106"/>
  <c r="D1128" i="106" s="1"/>
  <c r="E9" i="108"/>
  <c r="G39" i="108"/>
  <c r="F129" i="34"/>
  <c r="B3689" i="106"/>
  <c r="D3689" i="106" s="1"/>
  <c r="H76" i="4"/>
  <c r="B3298" i="106" s="1"/>
  <c r="D3298" i="106" s="1"/>
  <c r="B1493" i="106"/>
  <c r="D1493" i="106" s="1"/>
  <c r="E8" i="108"/>
  <c r="B1274" i="106"/>
  <c r="D1274" i="106" s="1"/>
  <c r="K84" i="29"/>
  <c r="B1139" i="106"/>
  <c r="D1139" i="106" s="1"/>
  <c r="E14" i="108"/>
  <c r="B1130" i="106"/>
  <c r="D1130" i="106" s="1"/>
  <c r="E10" i="108"/>
  <c r="B3730" i="106" s="1"/>
  <c r="D3730" i="106" s="1"/>
  <c r="G15" i="145"/>
  <c r="N22" i="3"/>
  <c r="B283" i="106" s="1"/>
  <c r="D283" i="106" s="1"/>
  <c r="K24" i="12"/>
  <c r="C41" i="3"/>
  <c r="B93" i="106" s="1"/>
  <c r="D93" i="106" s="1"/>
  <c r="L13" i="11"/>
  <c r="B2060" i="106" s="1"/>
  <c r="D2060" i="106" s="1"/>
  <c r="L15" i="11"/>
  <c r="B3459" i="106" s="1"/>
  <c r="D3459" i="106" s="1"/>
  <c r="K339" i="29"/>
  <c r="D12" i="7"/>
  <c r="B1769" i="106" s="1"/>
  <c r="D1769" i="106" s="1"/>
  <c r="H109" i="5"/>
  <c r="B6025" i="106" s="1"/>
  <c r="D6025" i="106" s="1"/>
  <c r="G109" i="5"/>
  <c r="E29" i="108"/>
  <c r="K178" i="29"/>
  <c r="F13" i="4" s="1"/>
  <c r="B2596" i="106" s="1"/>
  <c r="D2596" i="106" s="1"/>
  <c r="F28" i="108"/>
  <c r="E28" i="108"/>
  <c r="D109" i="5"/>
  <c r="D5" i="7"/>
  <c r="B1761" i="106" s="1"/>
  <c r="D1761" i="106" s="1"/>
  <c r="H33" i="118"/>
  <c r="E102" i="29"/>
  <c r="B2790" i="106" s="1"/>
  <c r="D2790" i="106" s="1"/>
  <c r="C14" i="4"/>
  <c r="B2558" i="106" s="1"/>
  <c r="D2558" i="106" s="1"/>
  <c r="F52" i="34"/>
  <c r="G38" i="108"/>
  <c r="D37" i="108"/>
  <c r="G30" i="108"/>
  <c r="E30" i="108"/>
  <c r="G29" i="108"/>
  <c r="F35" i="34"/>
  <c r="B5260" i="106"/>
  <c r="D5260" i="106" s="1"/>
  <c r="C172" i="5"/>
  <c r="B5214" i="106" s="1"/>
  <c r="D5214"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B2858" i="106" l="1"/>
  <c r="D2858" i="106" s="1"/>
  <c r="G36" i="108"/>
  <c r="F36" i="108"/>
  <c r="D36" i="108"/>
  <c r="E36" i="108"/>
  <c r="F66" i="34"/>
  <c r="B7071" i="106"/>
  <c r="D7071" i="106" s="1"/>
  <c r="D19" i="7"/>
  <c r="B1775" i="106" s="1"/>
  <c r="D1775" i="106" s="1"/>
  <c r="B2860" i="106"/>
  <c r="D2860" i="106" s="1"/>
  <c r="E37" i="108"/>
  <c r="G37" i="108"/>
  <c r="F37" i="108"/>
  <c r="B2855" i="106"/>
  <c r="D2855" i="106" s="1"/>
  <c r="D27" i="108"/>
  <c r="D40" i="108" s="1"/>
  <c r="E42" i="108" s="1"/>
  <c r="G27" i="108"/>
  <c r="E27" i="108"/>
  <c r="F27" i="108"/>
  <c r="F40" i="108" s="1"/>
  <c r="G42" i="108" s="1"/>
  <c r="B3724" i="106"/>
  <c r="D3724" i="106" s="1"/>
  <c r="G15" i="4"/>
  <c r="B6032" i="106" s="1"/>
  <c r="D6032" i="106" s="1"/>
  <c r="F73" i="34"/>
  <c r="B2862" i="106"/>
  <c r="D2862" i="106" s="1"/>
  <c r="G28" i="108"/>
  <c r="B2856" i="106"/>
  <c r="D2856" i="106" s="1"/>
  <c r="F31" i="108"/>
  <c r="D31" i="108"/>
  <c r="G31" i="108"/>
  <c r="E31" i="108"/>
  <c r="N23" i="3"/>
  <c r="B284" i="106" s="1"/>
  <c r="D284" i="106" s="1"/>
  <c r="B7733" i="106"/>
  <c r="D7733" i="106" s="1"/>
  <c r="K26" i="12"/>
  <c r="B7743" i="106" s="1"/>
  <c r="D7743" i="106" s="1"/>
  <c r="L16" i="11"/>
  <c r="B2061" i="106" s="1"/>
  <c r="D2061" i="106" s="1"/>
  <c r="B2031" i="106"/>
  <c r="D2031" i="106" s="1"/>
  <c r="B3670" i="106"/>
  <c r="D3670" i="106" s="1"/>
  <c r="K341" i="29"/>
  <c r="H275" i="5"/>
  <c r="B5915" i="106" s="1"/>
  <c r="D5915" i="106" s="1"/>
  <c r="H4" i="4"/>
  <c r="B2655" i="106" s="1"/>
  <c r="D2655" i="106" s="1"/>
  <c r="B6024" i="106"/>
  <c r="D6024" i="106" s="1"/>
  <c r="G4" i="4"/>
  <c r="B2603" i="106" s="1"/>
  <c r="D2603" i="106" s="1"/>
  <c r="B1381" i="106"/>
  <c r="D1381" i="106" s="1"/>
  <c r="B5653" i="106"/>
  <c r="D5653" i="106" s="1"/>
  <c r="F275" i="5"/>
  <c r="B5356" i="106"/>
  <c r="D5356" i="106" s="1"/>
  <c r="D4" i="4"/>
  <c r="B2564" i="106" s="1"/>
  <c r="D2564" i="106" s="1"/>
  <c r="L114" i="29"/>
  <c r="C114" i="29"/>
  <c r="B757" i="106" s="1"/>
  <c r="D757"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B5507" i="106"/>
  <c r="D5507" i="106" s="1"/>
  <c r="B7298" i="106"/>
  <c r="C35" i="131"/>
  <c r="B7299" i="106" s="1"/>
  <c r="F8" i="4" l="1"/>
  <c r="J8" i="4"/>
  <c r="J20" i="4" s="1"/>
  <c r="K13" i="4"/>
  <c r="B3572" i="106" s="1"/>
  <c r="D3572" i="106" s="1"/>
  <c r="B3672" i="106"/>
  <c r="D3672" i="106" s="1"/>
  <c r="K354" i="29"/>
  <c r="J17" i="4"/>
  <c r="J19" i="4" s="1"/>
  <c r="B6229" i="106" s="1"/>
  <c r="D6229" i="106" s="1"/>
  <c r="K306" i="29"/>
  <c r="B1561" i="106" s="1"/>
  <c r="D1561"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10" i="4" l="1"/>
  <c r="B6225" i="106" s="1"/>
  <c r="D6225" i="106" s="1"/>
  <c r="D10" i="171"/>
  <c r="D19" i="171" s="1"/>
  <c r="D32" i="171" s="1"/>
  <c r="D49" i="171" s="1"/>
  <c r="B6227" i="106"/>
  <c r="D6227"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<sst xmlns="http://schemas.openxmlformats.org/spreadsheetml/2006/main" count="5269" uniqueCount="2193">
  <si>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</si>
  <si>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</si>
  <si>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</si>
  <si>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</si>
  <si>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</si>
  <si>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</si>
  <si>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</si>
  <si>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</si>
  <si>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</si>
  <si>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</si>
  <si>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</si>
  <si>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</si>
  <si>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</si>
  <si>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</si>
  <si>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</si>
  <si>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</si>
  <si>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</si>
  <si>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</si>
  <si>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</si>
  <si>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</si>
  <si>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</si>
  <si>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</si>
  <si>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</si>
  <si>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</si>
  <si>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</si>
  <si>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</si>
  <si>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</si>
  <si>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</si>
  <si>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</si>
  <si>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</si>
  <si>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</si>
  <si>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</si>
  <si>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</si>
  <si>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</si>
  <si>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</si>
  <si>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</si>
  <si>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</si>
  <si>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</si>
  <si>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</si>
  <si>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</si>
  <si>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</si>
  <si>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</si>
  <si>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</si>
  <si>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</si>
  <si>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</si>
  <si>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</si>
  <si>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</si>
  <si>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</si>
  <si>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</si>
  <si>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</si>
  <si>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</si>
  <si>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</si>
  <si>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</si>
  <si>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</si>
  <si>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</si>
  <si>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</si>
  <si>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</si>
  <si>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</si>
  <si>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</si>
  <si>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</si>
  <si>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</si>
  <si>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</si>
  <si>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</si>
  <si>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</si>
  <si>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</si>
  <si>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</si>
  <si>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</si>
  <si>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</si>
  <si>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</si>
  <si>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</si>
  <si>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</si>
  <si>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</si>
  <si>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</si>
  <si>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</si>
  <si>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</si>
  <si>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</si>
  <si>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</si>
  <si>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</si>
  <si>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</si>
  <si>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</si>
  <si>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</si>
  <si>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</si>
  <si>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</si>
  <si>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</si>
  <si>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</si>
  <si>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</si>
  <si>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</si>
  <si>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</si>
  <si>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</si>
  <si>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</si>
  <si>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</si>
  <si>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</si>
  <si>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</si>
  <si>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</si>
  <si>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</si>
  <si>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</si>
  <si>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</si>
  <si>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</si>
  <si>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</si>
  <si>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</si>
  <si>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</si>
  <si>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</si>
  <si>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</si>
  <si>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</si>
  <si>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</si>
  <si>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</si>
  <si>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</si>
  <si>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</si>
  <si>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</si>
  <si>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</si>
  <si>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</si>
  <si>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</si>
  <si>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</si>
  <si>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</si>
  <si>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</si>
  <si>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</si>
  <si>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</si>
  <si>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</si>
  <si>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</si>
  <si>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</si>
  <si>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</si>
  <si>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</si>
  <si>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</si>
  <si>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</si>
  <si>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</si>
  <si>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</si>
  <si>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</si>
  <si>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</si>
  <si>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</si>
  <si>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</si>
  <si>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</si>
  <si>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</si>
  <si>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</si>
  <si>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</si>
  <si>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</si>
  <si>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</si>
  <si>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</si>
  <si>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</si>
  <si>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</si>
  <si>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</si>
  <si>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</si>
  <si>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</si>
  <si>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</si>
  <si>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</si>
  <si>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</si>
  <si>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</si>
  <si>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</si>
  <si>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</si>
  <si>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</si>
  <si>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</si>
  <si>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</si>
  <si>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</si>
  <si>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</si>
  <si>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</si>
  <si>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</si>
  <si>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</si>
  <si>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</si>
  <si>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</si>
  <si>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</si>
  <si>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</si>
  <si>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</si>
  <si>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</si>
  <si>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</si>
  <si>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</si>
  <si>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</si>
  <si>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</si>
  <si>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</si>
  <si>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</si>
  <si>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</si>
  <si>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</si>
  <si>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</si>
  <si>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</si>
  <si>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</si>
  <si>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</si>
  <si>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</si>
  <si>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</si>
  <si>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</si>
  <si>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</si>
  <si>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</si>
  <si>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</si>
  <si>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</si>
  <si>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</si>
  <si>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</si>
  <si>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</si>
  <si>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</si>
  <si>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</si>
  <si>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</si>
  <si>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</si>
  <si>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</si>
  <si>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</si>
  <si>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</si>
  <si>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</si>
  <si>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</si>
  <si>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</si>
  <si>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</si>
  <si>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</si>
  <si>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</si>
  <si>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</si>
  <si>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</si>
  <si>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</si>
  <si>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</si>
  <si>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</si>
  <si>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</si>
  <si>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</si>
  <si>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</si>
  <si>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</si>
  <si>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</si>
  <si>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</si>
  <si>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</si>
  <si>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</si>
  <si>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</si>
  <si>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</si>
  <si>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</si>
  <si>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</si>
  <si>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</si>
  <si>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</si>
  <si>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</si>
  <si>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</si>
  <si>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</si>
  <si>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</si>
  <si>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</si>
  <si>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</si>
  <si>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</si>
  <si>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</si>
  <si>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</si>
  <si>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</si>
  <si>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</si>
  <si>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</si>
  <si>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</si>
  <si>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</si>
  <si>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</si>
  <si>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</si>
  <si>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</si>
  <si>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</si>
  <si>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</si>
  <si>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</si>
  <si>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</si>
  <si>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</si>
  <si>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</si>
  <si>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</si>
  <si>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</si>
  <si>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</si>
  <si>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</si>
  <si>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</si>
  <si>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</si>
  <si>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</si>
  <si>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</si>
  <si>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</si>
  <si>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</si>
  <si>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</si>
  <si>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</si>
  <si>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</si>
  <si>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</si>
  <si>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</si>
  <si>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</si>
  <si>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</si>
  <si>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</si>
  <si>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</si>
  <si>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</si>
  <si>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</si>
  <si>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</si>
  <si>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</si>
  <si>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</si>
  <si>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</si>
  <si>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</si>
  <si>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</si>
  <si>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</si>
  <si>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</si>
  <si>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</si>
  <si>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</si>
  <si>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</si>
  <si>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</si>
  <si>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</si>
  <si>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</si>
  <si>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</si>
  <si>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</si>
  <si>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</si>
  <si>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</si>
  <si>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</si>
  <si>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</si>
  <si>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</si>
  <si>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</si>
  <si>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</si>
  <si>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</si>
  <si>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</si>
  <si>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</si>
  <si>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</si>
  <si>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</si>
  <si>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</si>
  <si>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</si>
  <si>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</si>
  <si>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</si>
  <si>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</si>
  <si>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</si>
  <si>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</si>
  <si>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</si>
  <si>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</si>
  <si>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</si>
  <si>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</si>
  <si>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</si>
  <si>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</si>
  <si>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</si>
  <si>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</si>
  <si>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</si>
  <si>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</si>
  <si>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</si>
  <si>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</si>
  <si>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</si>
  <si>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</si>
  <si>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</si>
  <si>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</si>
  <si>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</si>
  <si>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</si>
  <si>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</si>
  <si>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</si>
  <si>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</si>
  <si>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</si>
  <si>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</si>
  <si>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</si>
  <si>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</si>
  <si>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</si>
  <si>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</si>
  <si>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</si>
  <si>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</si>
  <si>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</si>
  <si>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</si>
  <si>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</si>
  <si>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</si>
  <si>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</si>
  <si>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</si>
  <si>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</si>
  <si>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</si>
  <si>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</si>
  <si>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</si>
  <si>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</si>
  <si>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</si>
  <si>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</si>
  <si>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</si>
  <si>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</si>
  <si>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</si>
  <si>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</si>
  <si>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</si>
  <si>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</si>
  <si>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</si>
  <si>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</si>
  <si>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</si>
  <si>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</si>
  <si>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</si>
  <si>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</si>
  <si>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</si>
  <si>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</si>
  <si>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</si>
  <si>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</si>
  <si>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</si>
  <si>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</si>
  <si>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</si>
  <si>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</si>
  <si>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</si>
  <si>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</si>
  <si>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</si>
  <si>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</si>
  <si>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</si>
  <si>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</si>
  <si>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</si>
  <si>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</si>
  <si>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</si>
  <si>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</si>
  <si>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</si>
  <si>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</si>
  <si>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</si>
  <si>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</si>
  <si>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</si>
  <si>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</si>
  <si>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</si>
  <si>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</si>
  <si>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</si>
  <si>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</si>
  <si>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</si>
  <si>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</si>
  <si>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</si>
  <si>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</si>
  <si>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</si>
  <si>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</si>
  <si>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</si>
  <si>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</si>
  <si>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</si>
  <si>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</si>
  <si>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</si>
  <si>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</si>
  <si>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</si>
  <si>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</si>
  <si>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</si>
  <si>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</si>
  <si>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</si>
  <si>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</si>
  <si>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</si>
  <si>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</si>
  <si>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</si>
  <si>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</si>
  <si>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</si>
  <si>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</si>
  <si>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</si>
  <si>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</si>
  <si>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</si>
  <si>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</si>
  <si>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</si>
  <si>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</si>
  <si>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</si>
  <si>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</si>
  <si>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</si>
  <si>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</si>
  <si>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</si>
  <si>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</si>
  <si>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</si>
  <si>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</si>
  <si>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</si>
  <si>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</si>
  <si>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</si>
  <si>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</si>
  <si>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</si>
  <si>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</si>
  <si>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</si>
  <si>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</si>
  <si>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</si>
  <si>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</si>
  <si>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</si>
  <si>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</si>
  <si>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</si>
  <si>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</si>
  <si>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</si>
  <si>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</si>
  <si>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</si>
  <si>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</si>
  <si>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</si>
  <si>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</si>
  <si>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</si>
  <si>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</si>
  <si>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</si>
  <si>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</si>
  <si>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</si>
  <si>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</si>
  <si>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</si>
  <si>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</si>
  <si>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</si>
  <si>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</si>
  <si>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</si>
  <si>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</si>
  <si>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</si>
  <si>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</si>
  <si>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</si>
  <si>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</si>
  <si>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</si>
  <si>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</si>
  <si>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</si>
  <si>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</si>
  <si>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</si>
  <si>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</si>
  <si>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</si>
  <si>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</si>
  <si>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</si>
  <si>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</si>
  <si>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</si>
  <si>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</si>
  <si>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</si>
  <si>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</si>
  <si>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</si>
  <si>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</si>
  <si>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</si>
  <si>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</si>
  <si>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</si>
  <si>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</si>
  <si>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</si>
  <si>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</si>
  <si>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</si>
  <si>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</si>
  <si>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</si>
  <si>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</si>
  <si>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</si>
  <si>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</si>
  <si>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</si>
  <si>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</si>
  <si>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</si>
  <si>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</si>
  <si>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</si>
  <si>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</si>
  <si>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</si>
  <si>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</si>
  <si>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</si>
  <si>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</si>
  <si>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</si>
  <si>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</si>
  <si>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</si>
  <si>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</si>
  <si>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</si>
  <si>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</si>
  <si>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</si>
  <si>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</si>
  <si>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</si>
  <si>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</si>
  <si>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</si>
  <si>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</si>
  <si>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</si>
  <si>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</si>
  <si>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</si>
  <si>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</si>
  <si>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</si>
  <si>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</si>
  <si>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</si>
  <si>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</si>
  <si>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</si>
  <si>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</si>
  <si>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</si>
  <si>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</si>
  <si>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</si>
  <si>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</si>
  <si>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</si>
  <si>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</si>
  <si>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</si>
  <si>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</si>
  <si>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</si>
  <si>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</si>
  <si>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</si>
  <si>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</si>
  <si>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</si>
  <si>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</si>
  <si>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</si>
  <si>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</si>
  <si>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</si>
  <si>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</si>
  <si>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</si>
  <si>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</si>
  <si>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</si>
  <si>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</si>
  <si>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</si>
  <si>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</si>
  <si>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</si>
  <si>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</si>
  <si>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</si>
  <si>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</si>
  <si>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</si>
  <si>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</si>
  <si>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</si>
  <si>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</si>
  <si>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</si>
  <si>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</si>
  <si>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</si>
  <si>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</si>
  <si>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</si>
  <si>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</si>
  <si>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</si>
  <si>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</si>
  <si>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</si>
  <si>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</si>
  <si>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</si>
  <si>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</si>
  <si>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</si>
  <si>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</si>
  <si>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</si>
  <si>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</si>
  <si>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</si>
  <si>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</si>
  <si>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</si>
  <si>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</si>
  <si>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</si>
  <si>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</si>
  <si>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</si>
  <si>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</si>
  <si>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</si>
  <si>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</si>
  <si>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</si>
  <si>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</si>
  <si>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</si>
  <si>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</si>
  <si>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</si>
  <si>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</si>
  <si>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</si>
  <si>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</si>
  <si>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</si>
  <si>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</si>
  <si>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</si>
  <si>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</si>
  <si>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</si>
  <si>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</si>
  <si>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</si>
  <si>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</si>
  <si>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</si>
  <si>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</si>
  <si>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</si>
  <si>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</si>
  <si>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</si>
  <si>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</si>
  <si>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</si>
  <si>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</si>
  <si>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</si>
  <si>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</si>
  <si>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</si>
  <si>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</si>
  <si>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</si>
  <si>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</si>
  <si>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</si>
  <si>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</si>
  <si>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</si>
  <si>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</si>
  <si>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</si>
  <si>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</si>
  <si>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</si>
  <si>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</si>
  <si>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</si>
  <si>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</si>
  <si>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</si>
  <si>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</si>
  <si>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</si>
  <si>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</si>
  <si>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</si>
  <si>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</si>
  <si>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</si>
  <si>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</si>
  <si>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</si>
  <si>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</si>
  <si>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</si>
  <si>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</si>
  <si>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</si>
  <si>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</si>
  <si>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</si>
  <si>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</si>
  <si>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</si>
  <si>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</si>
  <si>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</si>
  <si>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</si>
  <si>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</si>
  <si>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</si>
  <si>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</si>
  <si>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</si>
  <si>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</si>
  <si>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</si>
  <si>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</si>
  <si>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</si>
  <si>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</si>
  <si>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</si>
  <si>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</si>
  <si>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</si>
  <si>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</si>
  <si>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</si>
  <si>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</si>
  <si>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</si>
  <si>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</si>
  <si>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</si>
  <si>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</si>
  <si>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</si>
  <si>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</si>
  <si>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</si>
  <si>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</si>
  <si>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</si>
  <si>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</si>
  <si>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</si>
  <si>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</si>
  <si>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</si>
  <si>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</si>
  <si>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</si>
  <si>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</si>
  <si>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</si>
  <si>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</si>
  <si>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</si>
  <si>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</si>
  <si>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</si>
  <si>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</si>
  <si>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</si>
  <si>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</si>
  <si>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</si>
  <si>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</si>
  <si>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</si>
  <si>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</si>
  <si>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</si>
  <si>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</si>
  <si>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</si>
  <si>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</si>
  <si>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</si>
  <si>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</si>
  <si>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</si>
  <si>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</si>
  <si>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</si>
  <si>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</si>
  <si>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</si>
  <si>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</si>
  <si>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</si>
  <si>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</si>
  <si>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</si>
  <si>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</si>
  <si>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</si>
  <si>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</si>
  <si>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</si>
  <si>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</si>
  <si>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</si>
  <si>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</si>
  <si>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</si>
  <si>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</si>
  <si>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</si>
  <si>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</si>
  <si>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</si>
  <si>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</si>
  <si>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</si>
  <si>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</si>
  <si>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</si>
  <si>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</si>
  <si>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</si>
  <si>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</si>
  <si>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</si>
  <si>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</si>
  <si>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</si>
  <si>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</si>
  <si>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</si>
  <si>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</si>
  <si>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</si>
  <si>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</si>
  <si>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</si>
  <si>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</si>
  <si>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</si>
  <si>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</si>
  <si>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</si>
  <si>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</si>
  <si>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</si>
  <si>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</si>
  <si>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</si>
  <si>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</si>
  <si>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</si>
  <si>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</si>
  <si>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</si>
  <si>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</si>
  <si>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</si>
  <si>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</si>
  <si>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</si>
  <si>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</si>
  <si>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</si>
  <si>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</si>
  <si>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</si>
  <si>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</si>
  <si>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</si>
  <si>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</si>
  <si>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</si>
  <si>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</si>
  <si>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</si>
  <si>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</si>
  <si>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</si>
  <si>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</si>
  <si>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</si>
  <si>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</si>
  <si>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</si>
  <si>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</si>
  <si>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</si>
  <si>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</si>
  <si>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</si>
  <si>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</si>
  <si>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</si>
  <si>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</si>
  <si>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</si>
  <si>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</si>
  <si>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</si>
  <si>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</si>
  <si>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</si>
  <si>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</si>
  <si>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</si>
  <si>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</si>
  <si>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</si>
  <si>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</si>
  <si>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</si>
  <si>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</si>
  <si>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</si>
  <si>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</si>
  <si>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</si>
  <si>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</si>
  <si>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</si>
  <si>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</si>
  <si>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</si>
  <si>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</si>
  <si>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</si>
  <si>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</si>
  <si>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</si>
  <si>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</si>
  <si>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</si>
  <si>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</si>
  <si>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</si>
  <si>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</si>
  <si>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</si>
  <si>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</si>
  <si>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</si>
  <si>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</si>
  <si>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</si>
  <si>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</si>
  <si>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</si>
  <si>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</si>
  <si>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</si>
  <si>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</si>
  <si>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</si>
  <si>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</si>
  <si>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</si>
  <si>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</si>
  <si>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</si>
  <si>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</si>
  <si>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</si>
  <si>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</si>
  <si>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</si>
  <si>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</si>
  <si>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</si>
  <si>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</si>
  <si>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</si>
  <si>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</si>
  <si>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</si>
  <si>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</si>
  <si>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</si>
  <si>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</si>
  <si>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</si>
  <si>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</si>
  <si>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</si>
  <si>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</si>
  <si>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</si>
  <si>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</si>
  <si>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</si>
  <si>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</si>
  <si>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</si>
  <si>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</si>
  <si>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</si>
  <si>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</si>
  <si>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</si>
  <si>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</si>
  <si>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</si>
  <si>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</si>
  <si>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</si>
  <si>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</si>
  <si>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</si>
  <si>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</si>
  <si>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</si>
  <si>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</si>
  <si>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</si>
  <si>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</si>
  <si>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</si>
  <si>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</si>
  <si>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</si>
  <si>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</si>
  <si>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</si>
  <si>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</si>
  <si>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</si>
  <si>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</si>
  <si>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</si>
  <si>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</si>
  <si>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</si>
  <si>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</si>
  <si>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</si>
  <si>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</si>
  <si>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</si>
  <si>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</si>
  <si>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</si>
  <si>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</si>
  <si>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</si>
  <si>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</si>
  <si>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</si>
  <si>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</si>
  <si>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</si>
  <si>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</si>
  <si>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</si>
  <si>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</si>
  <si>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</si>
  <si>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</si>
  <si>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</si>
  <si>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</si>
  <si>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</si>
  <si>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</si>
  <si>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</si>
  <si>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</si>
  <si>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</si>
  <si>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</si>
  <si>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</si>
  <si>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</si>
  <si>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</si>
  <si>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</si>
  <si>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</si>
  <si>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</si>
  <si>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</si>
  <si>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</si>
  <si>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</si>
  <si>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</si>
  <si>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</si>
  <si>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</si>
  <si>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</si>
  <si>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</si>
  <si>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</si>
  <si>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</si>
  <si>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</si>
  <si>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</si>
  <si>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</si>
  <si>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</si>
  <si>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</si>
  <si>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</si>
  <si>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</si>
  <si>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</si>
  <si>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</si>
  <si>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</si>
  <si>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</si>
  <si>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</si>
  <si>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</si>
  <si>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</si>
  <si>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</si>
  <si>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</si>
  <si>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</si>
  <si>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</si>
  <si>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</si>
  <si>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</si>
  <si>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</si>
  <si>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</si>
  <si>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</si>
  <si>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</si>
  <si>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</si>
  <si>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</si>
  <si>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</si>
  <si>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</si>
  <si>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</si>
  <si>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</si>
  <si>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</si>
  <si>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</si>
  <si>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</si>
  <si>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</si>
  <si>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</si>
  <si>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</si>
  <si>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</si>
  <si>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</si>
  <si>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</si>
  <si>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</si>
  <si>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</si>
  <si>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</si>
  <si>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</si>
  <si>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</si>
  <si>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</si>
  <si>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</si>
  <si>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</si>
  <si>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</si>
  <si>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</si>
  <si>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</si>
  <si>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</si>
  <si>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</si>
  <si>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</si>
  <si>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</si>
  <si>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</si>
  <si>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</si>
  <si>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</si>
  <si>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</si>
  <si>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</si>
  <si>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</si>
  <si>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</si>
  <si>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</si>
  <si>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</si>
  <si>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</si>
  <si>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</si>
  <si>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</si>
  <si>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</si>
  <si>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</si>
  <si>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</si>
  <si>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</si>
  <si>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</si>
  <si>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</si>
  <si>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</si>
  <si>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</si>
  <si>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</si>
  <si>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</si>
  <si>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</si>
  <si>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</si>
  <si>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</si>
  <si>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</si>
  <si>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</si>
  <si>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</si>
  <si>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</si>
  <si>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</si>
  <si>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</si>
  <si>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</si>
  <si>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</si>
  <si>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</si>
  <si>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</si>
  <si>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</si>
  <si>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</si>
  <si>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</si>
  <si>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</si>
  <si>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</si>
  <si>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</si>
  <si>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</si>
  <si>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</si>
  <si>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</si>
  <si>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</si>
  <si>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</si>
  <si>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</si>
  <si>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</si>
  <si>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</si>
  <si>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</si>
  <si>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</si>
  <si>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</si>
  <si>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</si>
  <si>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</si>
  <si>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</si>
  <si>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</si>
  <si>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</si>
  <si>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</si>
  <si>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</si>
  <si>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</si>
  <si>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</si>
  <si>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</si>
  <si>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</si>
  <si>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</si>
  <si>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</si>
  <si>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</si>
  <si>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</si>
  <si>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</si>
  <si>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</si>
  <si>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</si>
  <si>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</si>
  <si>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</si>
  <si>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</si>
  <si>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</si>
  <si>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</si>
  <si>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</si>
  <si>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</si>
  <si>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</si>
  <si>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</si>
  <si>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</si>
  <si>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</si>
  <si>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</si>
  <si>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</si>
  <si>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</si>
  <si>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</si>
  <si>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</si>
  <si>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</si>
  <si>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</si>
  <si>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</si>
  <si>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</si>
  <si>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</si>
  <si>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</si>
  <si>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</si>
  <si>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</si>
  <si>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</si>
  <si>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</si>
  <si>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</si>
  <si>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</si>
  <si>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</si>
  <si>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</si>
  <si>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</si>
  <si>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</si>
  <si>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</si>
  <si>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</si>
  <si>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</si>
  <si>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</si>
  <si>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</si>
  <si>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</si>
  <si>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</si>
  <si>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</si>
  <si>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</si>
  <si>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</si>
  <si>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</si>
  <si>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</si>
  <si>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</si>
  <si>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</si>
  <si>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</si>
  <si>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</si>
  <si>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</si>
  <si>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</si>
  <si>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</si>
  <si>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</si>
  <si>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</si>
  <si>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</si>
  <si>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</si>
  <si>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</si>
  <si>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</si>
  <si>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</si>
  <si>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</si>
  <si>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</si>
  <si>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</si>
  <si>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</si>
  <si>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</si>
  <si>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</si>
  <si>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</si>
  <si>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</si>
  <si>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</si>
  <si>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</si>
  <si>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</si>
  <si>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</si>
  <si>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</si>
  <si>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</si>
  <si>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</si>
  <si>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</si>
  <si>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</si>
  <si>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</si>
  <si>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</si>
  <si>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</si>
  <si>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</si>
  <si>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</si>
  <si>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</si>
  <si>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</si>
  <si>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</si>
  <si>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</si>
  <si>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</si>
  <si>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</si>
  <si>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</si>
  <si>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</si>
  <si>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</si>
  <si>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</si>
  <si>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</si>
  <si>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</si>
  <si>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</si>
  <si>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</si>
  <si>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</si>
  <si>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</si>
  <si>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</si>
  <si>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</si>
  <si>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</si>
  <si>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</si>
  <si>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</si>
  <si>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</si>
  <si>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</si>
  <si>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</si>
  <si>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</si>
  <si>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</si>
  <si>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</si>
  <si>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</si>
  <si>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</si>
  <si>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</si>
  <si>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</si>
  <si>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</si>
  <si>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</si>
  <si>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</si>
  <si>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</si>
  <si>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</si>
  <si>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</si>
  <si>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</si>
  <si>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</si>
  <si>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</si>
  <si>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</si>
  <si>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</si>
  <si>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</si>
  <si>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</si>
  <si>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</si>
  <si>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</si>
  <si>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</si>
  <si>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</si>
  <si>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</si>
  <si>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</si>
  <si>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</si>
  <si>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</si>
  <si>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</si>
  <si>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</si>
  <si>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</si>
  <si>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</si>
  <si>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</si>
  <si>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</si>
  <si>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</si>
  <si>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</si>
  <si>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</si>
  <si>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</si>
  <si>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</si>
  <si>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</si>
  <si>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</si>
  <si>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</si>
  <si>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</si>
  <si>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</si>
  <si>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</si>
  <si>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</si>
  <si>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</si>
  <si>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</si>
  <si>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</si>
  <si>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</si>
  <si>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</si>
  <si>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</si>
  <si>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</si>
  <si>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</si>
  <si>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</si>
  <si>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</si>
  <si>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</si>
  <si>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</si>
  <si>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</si>
  <si>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</si>
  <si>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</si>
  <si>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</si>
  <si>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</si>
  <si>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</si>
  <si>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</si>
  <si>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</si>
  <si>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</si>
  <si>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</si>
  <si>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</si>
  <si>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</si>
  <si>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</si>
  <si>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</si>
  <si>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</si>
  <si>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</si>
  <si>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</si>
  <si>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</si>
  <si>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</si>
  <si>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</si>
  <si>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</si>
  <si>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</si>
  <si>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</si>
  <si>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</si>
  <si>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</si>
  <si>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</si>
  <si>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</si>
  <si>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</si>
  <si>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</si>
  <si>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</si>
  <si>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</si>
  <si>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</si>
  <si>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</si>
  <si>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</si>
  <si>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</si>
  <si>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</si>
  <si>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</si>
  <si>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</si>
  <si>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</si>
  <si>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</si>
  <si>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</si>
  <si>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</si>
  <si>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</si>
  <si>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</si>
  <si>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</si>
  <si>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</si>
  <si>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</si>
  <si>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</si>
  <si>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</si>
  <si>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</si>
  <si>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</si>
  <si>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</si>
  <si>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</si>
  <si>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</si>
  <si>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</si>
  <si>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</si>
  <si>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</si>
  <si>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</si>
  <si>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</si>
  <si>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</si>
  <si>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</si>
  <si>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</si>
  <si>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</si>
  <si>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</si>
  <si>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</si>
  <si>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</si>
  <si>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</si>
  <si>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</si>
  <si>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</si>
  <si>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</si>
  <si>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</si>
  <si>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</si>
  <si>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</si>
  <si>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</si>
  <si>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</si>
  <si>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</si>
  <si>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</si>
  <si>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</si>
  <si>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</si>
  <si>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</si>
  <si>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</si>
  <si>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</si>
  <si>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</si>
  <si>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</si>
  <si>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</si>
  <si>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</si>
  <si>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</si>
  <si>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</si>
  <si>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</si>
  <si>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</si>
  <si>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</si>
  <si>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</si>
  <si>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</si>
  <si>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</si>
  <si>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</si>
  <si>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</si>
  <si>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</si>
  <si>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</si>
  <si>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</si>
  <si>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</si>
  <si>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</si>
  <si>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</si>
  <si>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</si>
  <si>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</si>
  <si>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</si>
  <si>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</si>
  <si>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</si>
  <si>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</si>
  <si>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</si>
  <si>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</si>
  <si>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</si>
  <si>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</si>
  <si>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</si>
  <si>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</si>
  <si>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</si>
  <si>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</si>
  <si>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</si>
  <si>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</si>
  <si>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</si>
  <si>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</si>
  <si>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</si>
  <si>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</si>
  <si>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</si>
  <si>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</si>
  <si>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</si>
  <si>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</si>
  <si>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</si>
  <si>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</si>
  <si>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</si>
  <si>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</si>
  <si>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</si>
  <si>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</si>
  <si>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</si>
  <si>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</si>
  <si>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</si>
  <si>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</si>
  <si>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</si>
  <si>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</si>
  <si>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</si>
  <si>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</si>
  <si>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</si>
  <si>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</si>
  <si>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</si>
  <si>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</si>
  <si>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</si>
  <si>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</si>
  <si>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</si>
  <si>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</si>
  <si>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</si>
  <si>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</si>
  <si>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</si>
  <si>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</si>
  <si>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</si>
  <si>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</si>
  <si>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</si>
  <si>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</si>
  <si>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</si>
  <si>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</si>
  <si>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</si>
  <si>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</si>
  <si>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</si>
  <si>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</si>
  <si>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</si>
  <si>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</si>
  <si>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</si>
  <si>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</si>
  <si>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</si>
  <si>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</si>
  <si>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</si>
  <si>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</si>
  <si>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</si>
  <si>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</si>
  <si>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</si>
  <si>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</si>
  <si>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</si>
  <si>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</si>
  <si>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</si>
  <si>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</si>
  <si>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</si>
  <si>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</si>
  <si>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</si>
  <si>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</si>
  <si>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</si>
  <si>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</si>
  <si>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</si>
  <si>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</si>
  <si>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</si>
  <si>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</si>
  <si>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</si>
  <si>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</si>
  <si>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</si>
  <si>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</si>
  <si>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</si>
  <si>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</si>
  <si>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</si>
  <si>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</si>
  <si>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</si>
  <si>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</si>
  <si>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</si>
  <si>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</si>
  <si>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</si>
  <si>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</si>
  <si>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</si>
  <si>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</si>
  <si>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</si>
  <si>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</si>
  <si>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</si>
  <si>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</si>
  <si>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</si>
  <si>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</si>
  <si>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</si>
  <si>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</si>
  <si>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</si>
  <si>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</si>
  <si>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</si>
  <si>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</si>
  <si>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</si>
  <si>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</si>
  <si>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</si>
  <si>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</si>
  <si>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</si>
  <si>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</si>
  <si>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</si>
  <si>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</si>
  <si>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</si>
  <si>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</si>
  <si>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</si>
  <si>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</si>
  <si>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</si>
  <si>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</si>
  <si>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</si>
  <si>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</si>
  <si>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</si>
  <si>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</si>
  <si>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</si>
  <si>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</si>
  <si>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</si>
  <si>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</si>
  <si>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</si>
  <si>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</si>
  <si>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</si>
  <si>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</si>
  <si>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</si>
  <si>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</si>
  <si>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</si>
  <si>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</si>
  <si>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</si>
  <si>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</si>
  <si>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</si>
  <si>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</si>
  <si>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</si>
  <si>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</si>
  <si>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</si>
  <si>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</si>
  <si>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</si>
  <si>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</si>
  <si>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</si>
  <si>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</si>
  <si>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</si>
  <si>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</si>
  <si>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</si>
  <si>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</si>
  <si>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</si>
  <si>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</si>
  <si>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</si>
  <si>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</si>
  <si>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</si>
  <si>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</si>
  <si>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</si>
  <si>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</si>
  <si>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</si>
  <si>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</si>
  <si>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</si>
  <si>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</si>
  <si>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</si>
  <si>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</si>
  <si>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</si>
  <si>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</si>
  <si>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</si>
  <si>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</si>
  <si>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</si>
  <si>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</si>
  <si>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</si>
  <si>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</si>
  <si>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</si>
  <si>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</si>
  <si>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</si>
  <si>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</si>
  <si>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</si>
  <si>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</si>
  <si>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</si>
  <si>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</si>
  <si>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</si>
  <si>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</si>
  <si>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</si>
  <si>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</si>
  <si>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</si>
  <si>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</si>
  <si>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</si>
  <si>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</si>
  <si>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</si>
  <si>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</si>
  <si>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</si>
  <si>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</si>
  <si>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</si>
  <si>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</si>
  <si>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</si>
  <si>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</si>
  <si>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</si>
  <si>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</si>
  <si>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</si>
  <si>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</si>
  <si>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</si>
  <si>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</si>
  <si>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</si>
  <si>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</si>
  <si>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</si>
  <si>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</si>
  <si>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</si>
  <si>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</si>
  <si>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</si>
  <si>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</si>
  <si>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</si>
  <si>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</si>
  <si>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</si>
  <si>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</si>
  <si>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</si>
  <si>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</si>
  <si>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</si>
  <si>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</si>
  <si>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</si>
  <si>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</si>
  <si>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</si>
  <si>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</si>
  <si>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</si>
  <si>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</si>
  <si>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</si>
  <si>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</si>
  <si>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</si>
  <si>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</si>
  <si>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</si>
  <si>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</si>
  <si>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</si>
  <si>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</si>
  <si>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</si>
  <si>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</si>
  <si>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</si>
  <si>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</si>
  <si>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</si>
  <si>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</si>
  <si>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</si>
  <si>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</si>
  <si>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</si>
  <si>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</si>
  <si>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</si>
  <si>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</si>
  <si>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</si>
  <si>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</si>
  <si>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</si>
  <si>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</si>
  <si>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</si>
  <si>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</si>
  <si>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</si>
  <si>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</si>
  <si>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</si>
  <si>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</si>
  <si>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</si>
  <si>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</si>
  <si>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</si>
  <si>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</si>
  <si>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</si>
  <si>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</si>
  <si>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</si>
  <si>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</si>
  <si>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</si>
  <si>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</si>
  <si>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</si>
  <si>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</si>
  <si>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</si>
  <si>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</si>
  <si>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</si>
  <si>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</si>
  <si>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</si>
  <si>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</si>
  <si>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</si>
  <si>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</si>
  <si>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</si>
  <si>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</si>
  <si>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</si>
  <si>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</si>
  <si>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</si>
  <si>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</si>
  <si>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</si>
  <si>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</si>
  <si>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</si>
  <si>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</si>
  <si>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</si>
  <si>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</si>
  <si>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</si>
  <si>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</si>
  <si>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</si>
  <si>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</si>
  <si>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</si>
  <si>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</si>
  <si>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</si>
  <si>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</si>
  <si>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</si>
  <si>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</si>
  <si>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</si>
  <si>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</si>
  <si>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</si>
  <si>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</si>
  <si>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</si>
  <si>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</si>
  <si>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</si>
  <si>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</si>
  <si>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</si>
  <si>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</si>
  <si>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</si>
  <si>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</si>
  <si>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</si>
  <si>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</si>
  <si>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</si>
  <si>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</si>
  <si>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</si>
  <si>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</si>
  <si>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</si>
  <si>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</si>
  <si>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</si>
  <si>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</si>
  <si>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</si>
  <si>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</si>
  <si>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</si>
  <si>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</si>
  <si>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</si>
  <si>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</si>
  <si>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</si>
  <si>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</si>
  <si>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</si>
  <si>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</si>
  <si>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</si>
  <si>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</si>
  <si>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</si>
  <si>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</si>
  <si>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</si>
  <si>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</si>
  <si>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</si>
  <si>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</si>
  <si>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</si>
  <si>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</si>
  <si>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</si>
  <si>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</si>
  <si>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</si>
  <si>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</si>
  <si>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</si>
  <si>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</si>
  <si>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</si>
  <si>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</si>
  <si>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</si>
  <si>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</si>
  <si>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</si>
  <si>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</si>
  <si>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</si>
  <si>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</si>
  <si>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</si>
  <si>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</si>
  <si>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</si>
  <si>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</si>
  <si>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</si>
  <si>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</si>
  <si>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</si>
  <si>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</si>
  <si>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</si>
  <si>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</si>
  <si>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</si>
  <si>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</si>
  <si>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</si>
  <si>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</si>
  <si>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</si>
  <si>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</si>
  <si>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</si>
  <si>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</si>
  <si>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</si>
  <si>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</si>
  <si>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</si>
  <si>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</si>
  <si>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</si>
  <si>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</si>
  <si>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</si>
  <si>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</si>
  <si>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</si>
  <si>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</si>
  <si>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</si>
  <si>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</si>
  <si>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</si>
  <si>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</si>
  <si>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</si>
  <si>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</si>
  <si>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</si>
  <si>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</si>
  <si>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</si>
  <si>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</si>
  <si>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</si>
  <si>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</si>
  <si>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</si>
  <si>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</si>
  <si>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</si>
  <si>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</si>
  <si>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</si>
  <si>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</si>
  <si>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</si>
  <si>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</si>
  <si>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</si>
  <si>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</si>
  <si>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</si>
  <si>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</si>
  <si>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</si>
  <si>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</si>
  <si>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</si>
  <si>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</si>
  <si>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</si>
  <si>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</si>
  <si>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</si>
  <si>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</si>
  <si>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</si>
  <si>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</si>
  <si>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</si>
  <si>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</si>
  <si>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</si>
  <si>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</si>
  <si>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</si>
  <si>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</si>
  <si>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</si>
  <si>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</si>
  <si>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</si>
  <si>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</si>
  <si>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</si>
  <si>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</si>
  <si>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</si>
  <si>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</si>
  <si>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</si>
  <si>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</si>
  <si>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</si>
  <si>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</si>
  <si>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</si>
  <si>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</si>
  <si>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</si>
  <si>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</si>
  <si>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</si>
  <si>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</si>
  <si>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</si>
  <si>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</si>
  <si>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</si>
  <si>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</si>
  <si>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</si>
  <si>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</si>
  <si>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</si>
  <si>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</si>
  <si>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</si>
  <si>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</si>
  <si>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</si>
  <si>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</si>
  <si>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</si>
  <si>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</si>
  <si>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</si>
  <si>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</si>
  <si>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</si>
  <si>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</si>
  <si>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</si>
  <si>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</si>
  <si>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</si>
  <si>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</si>
  <si>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</si>
  <si>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</si>
  <si>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</si>
  <si>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</si>
  <si>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</si>
  <si>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</si>
  <si>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</si>
  <si>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</si>
  <si>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</si>
  <si>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</si>
  <si>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</si>
  <si>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</si>
  <si>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</si>
  <si>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</si>
  <si>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</si>
  <si>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</si>
  <si>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</si>
  <si>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</si>
  <si>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</si>
  <si>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</si>
  <si>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</si>
  <si>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</si>
  <si>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</si>
  <si>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</si>
  <si>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</si>
  <si>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</si>
  <si>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</si>
  <si>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</si>
  <si>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</si>
  <si>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</si>
  <si>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</si>
  <si>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</si>
  <si>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</si>
  <si>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</si>
  <si>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</si>
  <si>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</si>
  <si>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</si>
  <si>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</si>
  <si>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</si>
  <si>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</si>
  <si>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</si>
  <si>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</si>
  <si>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</si>
  <si>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</si>
  <si>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</si>
  <si>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</si>
  <si>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</si>
  <si>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</si>
  <si>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</si>
  <si>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</si>
  <si>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</si>
  <si>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</si>
  <si>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</si>
  <si>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</si>
  <si>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</si>
  <si>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</si>
  <si>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</si>
  <si>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</si>
  <si>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</si>
  <si>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</si>
  <si>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</si>
  <si>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</si>
  <si>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</si>
  <si>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</si>
  <si>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</si>
  <si>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</si>
  <si>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</si>
  <si>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</si>
  <si>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</si>
  <si>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</si>
  <si>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</si>
  <si>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</si>
  <si>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</si>
  <si>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</si>
  <si>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</si>
  <si>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</si>
  <si>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</si>
  <si>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</si>
  <si>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</si>
  <si>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</si>
  <si>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</si>
  <si>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</si>
  <si>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</si>
  <si>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</si>
  <si>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</si>
  <si>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</si>
  <si>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</si>
  <si>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</si>
  <si>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</si>
  <si>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</si>
  <si>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</si>
  <si>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</si>
  <si>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</si>
  <si>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</si>
  <si>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</si>
  <si>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</si>
  <si>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</si>
  <si>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</si>
  <si>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</si>
  <si>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</si>
  <si>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</si>
  <si>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</si>
  <si>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</si>
  <si>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</si>
  <si>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</si>
  <si>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</si>
  <si>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</si>
  <si>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</si>
  <si>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</si>
  <si>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</si>
  <si>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</si>
  <si>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</si>
  <si>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</si>
  <si>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</si>
  <si>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</si>
  <si>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</si>
  <si>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</si>
  <si>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</si>
  <si>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</si>
  <si>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</si>
  <si>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</si>
  <si>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</si>
  <si>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</si>
  <si>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</si>
  <si>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</si>
  <si>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</si>
  <si>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</si>
  <si>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</si>
  <si>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</si>
  <si>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</si>
  <si>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</si>
  <si>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</si>
  <si>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</si>
  <si>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</si>
  <si>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</si>
  <si>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</si>
  <si>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</si>
  <si>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</si>
  <si>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</si>
  <si>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</si>
  <si>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</si>
  <si>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</si>
  <si>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</si>
  <si>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</si>
  <si>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</si>
  <si>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</si>
  <si>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</si>
  <si>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</si>
  <si>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</si>
  <si>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</si>
  <si>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</si>
  <si>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</si>
  <si>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</si>
  <si>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</si>
  <si>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</si>
  <si>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</si>
  <si>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</si>
  <si>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</si>
  <si>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</si>
  <si>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</si>
  <si>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</si>
  <si>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</si>
  <si>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</si>
  <si>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</si>
  <si>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</si>
  <si>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</si>
  <si>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</si>
  <si>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</si>
  <si>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</si>
  <si>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</si>
  <si>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</si>
  <si>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</si>
  <si>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</si>
  <si>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</si>
  <si>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</si>
  <si>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</si>
  <si>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</si>
  <si>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</si>
  <si>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</si>
  <si>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</si>
  <si>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</si>
  <si>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</si>
  <si>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</si>
  <si>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</si>
  <si>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</si>
  <si>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</si>
  <si>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</si>
  <si>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</si>
  <si>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</si>
  <si>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</si>
  <si>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</si>
  <si>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</si>
  <si>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</si>
  <si>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</si>
  <si>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</si>
  <si>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</si>
  <si>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</si>
  <si>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</si>
  <si>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</si>
  <si>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</si>
  <si>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</si>
  <si>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</si>
  <si>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</si>
  <si>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</si>
  <si>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</si>
  <si>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</si>
  <si>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</si>
  <si>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</si>
  <si>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</si>
  <si>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</si>
  <si>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</si>
  <si>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</si>
  <si>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</si>
  <si>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</si>
  <si>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</si>
  <si>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</si>
  <si>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</si>
  <si>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</si>
  <si>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</si>
  <si>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</si>
  <si>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</si>
  <si>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</si>
  <si>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</si>
  <si>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</si>
  <si>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</si>
  <si>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</si>
  <si>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</si>
  <si>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</si>
  <si>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</si>
  <si>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</si>
  <si>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</si>
  <si>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</si>
  <si>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</si>
  <si>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</si>
  <si>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</si>
  <si>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</si>
  <si>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</si>
  <si>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</si>
  <si>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</si>
  <si>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</si>
  <si>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</si>
  <si>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</si>
  <si>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</si>
  <si>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</si>
  <si>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</si>
  <si>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</si>
  <si>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</si>
  <si>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</si>
  <si>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</si>
  <si>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</si>
  <si>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</si>
  <si>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</si>
  <si>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</si>
  <si>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</si>
  <si>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</si>
  <si>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</si>
  <si>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</si>
  <si>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</si>
  <si>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</si>
  <si>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</si>
  <si>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</si>
  <si>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</si>
  <si>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</si>
  <si>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</si>
  <si>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</si>
  <si>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</si>
  <si>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</si>
  <si>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</si>
  <si>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</si>
  <si>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</si>
  <si>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</si>
  <si>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</si>
  <si>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</si>
  <si>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</si>
  <si>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</si>
  <si>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</si>
  <si>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</si>
  <si>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</si>
  <si>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</si>
  <si>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</si>
  <si>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</si>
  <si>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</si>
  <si>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</si>
  <si>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</si>
  <si>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</si>
  <si>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</si>
  <si>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</si>
  <si>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</si>
  <si>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</si>
  <si>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</si>
  <si>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</si>
  <si>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</si>
  <si>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</si>
  <si>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</si>
  <si>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</si>
  <si>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</si>
  <si>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</si>
  <si>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</si>
  <si>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</si>
  <si>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</si>
  <si>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</si>
  <si>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</si>
  <si>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</si>
  <si>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</si>
  <si>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</si>
  <si>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</si>
  <si>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</si>
  <si>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</si>
  <si>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</si>
  <si>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</si>
  <si>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</si>
  <si>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</si>
  <si>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</si>
  <si>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</si>
  <si>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</si>
  <si>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</si>
  <si>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</si>
  <si>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</si>
  <si>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</si>
  <si>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</si>
  <si>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</si>
  <si>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</si>
  <si>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</si>
  <si>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</si>
  <si>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</si>
  <si>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</si>
  <si>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</si>
  <si>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</si>
  <si>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</si>
  <si>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</si>
  <si>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</si>
  <si>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</si>
  <si>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</si>
  <si>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</si>
  <si>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</si>
  <si>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</si>
  <si>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</si>
  <si>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</si>
  <si>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</si>
  <si>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</si>
  <si>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</si>
  <si>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</si>
  <si>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</si>
  <si>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</si>
  <si>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</si>
  <si>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</si>
  <si>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</si>
  <si>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</si>
  <si>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</si>
  <si>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</si>
  <si>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Randolph</t>
  </si>
  <si>
    <t>Sparta Community Unit School District 140</t>
  </si>
  <si>
    <t>203B Dean Avenue</t>
  </si>
  <si>
    <t>Sparta</t>
  </si>
  <si>
    <t>www.sparta.k12.il.us</t>
  </si>
  <si>
    <t>618-443-5331</t>
  </si>
  <si>
    <t>618-443-2023</t>
  </si>
  <si>
    <t>Gabrielle Schwemmer</t>
  </si>
  <si>
    <t>gschwemmer@sparta.k12.il.us</t>
  </si>
  <si>
    <t>Schorb &amp; Schmersahl, LLC</t>
  </si>
  <si>
    <t>James R. Schmersahl</t>
  </si>
  <si>
    <t>518 North Main Street</t>
  </si>
  <si>
    <t>Columbia</t>
  </si>
  <si>
    <t>IL</t>
  </si>
  <si>
    <t>618-281-5195</t>
  </si>
  <si>
    <t>618-281-6101</t>
  </si>
  <si>
    <t>jim@stcpa.us</t>
  </si>
  <si>
    <t>Kelton Davis</t>
  </si>
  <si>
    <t>kdavis@roe45.org</t>
  </si>
  <si>
    <t>66-003932</t>
  </si>
  <si>
    <t>618-939-5650</t>
  </si>
  <si>
    <t>618-939-5332</t>
  </si>
  <si>
    <t>General Obligation School Capital Appreciation</t>
  </si>
  <si>
    <t xml:space="preserve">  Limited Bonds, Series 2008</t>
  </si>
  <si>
    <t>General Obligation School Apprciation</t>
  </si>
  <si>
    <t xml:space="preserve">  Limited Bonds, Series 2013</t>
  </si>
  <si>
    <t xml:space="preserve">  Limited Bonds, Series 2016</t>
  </si>
  <si>
    <t>Building Bonds</t>
  </si>
  <si>
    <t>pg 10/Fund 10/Line 74/Acct 1690/$35,720 = $10, 581 Fd Serv Other Inc - Evill + $25,139 Fd Serv other Inc - Lincoln</t>
  </si>
  <si>
    <t>pg 10/Fund 10/Line 81/Acct 1790/$1,209 Share of Tourn, Contests</t>
  </si>
  <si>
    <t>pg 11/Fund 10/Line 107/Acct 1999/$109,695 Other Revenue</t>
  </si>
  <si>
    <t>pg 15/Fund 10/Line 41/Acct  2190/ $26,094 = $4,508 Noontime Supervisor Sals + $13,939 Noontime Supervisor Sals</t>
  </si>
  <si>
    <t xml:space="preserve">                                                                         + $1,761 EAC Crossing Guard + $5,886 Lincoln Cross Guard Sal</t>
  </si>
  <si>
    <t xml:space="preserve">                                                                         + $81 Noon Supervisor IMRF + $289 Noon Super/Cross Gd IMRF</t>
  </si>
  <si>
    <t xml:space="preserve">                                                                         + $234 Academic Award Supplies - HS</t>
  </si>
  <si>
    <t>pg 16/Fund 10/Line 73/Acct 2900/$255 Title I Supplies</t>
  </si>
  <si>
    <t>pg 19/Fund 50/Line 231/Acct 2190/$2,933 = $919 IMRF Noon/Cross Bd Contri + $2,014 FICA Noon Super Bd Contri</t>
  </si>
  <si>
    <t>pg 11/Fund 60/Line 107/Acct 1999/$3,105 Earnings on Capital Bonds</t>
  </si>
  <si>
    <t>pg 11/Fund 20/Line107/Acct 1999/$46,470  Other Revenue</t>
  </si>
  <si>
    <r>
      <t xml:space="preserve">The accompanying Schedule of Expenditures of Federal Awards includes the federal grant activity of Sparta Community Unit School District No. 140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</si>
  <si>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t>N/A</t>
  </si>
  <si>
    <r>
      <t xml:space="preserve">The following amounts were expended in the form of non-cash assistance by Sparta Community Unit School District No. 140 and </t>
    </r>
    <r>
      <rPr>
        <b/>
        <sz val="9"/>
        <rFont val="Arial"/>
        <family val="2"/>
      </rPr>
      <t>should be</t>
    </r>
    <r>
      <rPr>
        <sz val="9"/>
        <rFont val="Arial"/>
        <family val="2"/>
      </rPr>
      <t xml:space="preserve"> included in the Schedule of Expenditures of Federal Awards:</t>
    </r>
  </si>
  <si>
    <t>US Department of Agriculture</t>
  </si>
  <si>
    <t xml:space="preserve">  Passed Through Illinois State Board of Education</t>
  </si>
  <si>
    <t xml:space="preserve">    National School Breakfast</t>
  </si>
  <si>
    <t xml:space="preserve">    National School Lunch</t>
  </si>
  <si>
    <t xml:space="preserve">    Commodity Credit (Non-Cash)</t>
  </si>
  <si>
    <t>Dept of Defense Fresh Fruits &amp; Vegetables (Non-Cash)</t>
  </si>
  <si>
    <t>2016-4220</t>
  </si>
  <si>
    <t>2017-4220</t>
  </si>
  <si>
    <t>2016-4210</t>
  </si>
  <si>
    <t>2017-4210</t>
  </si>
  <si>
    <t>2017-4299</t>
  </si>
  <si>
    <t xml:space="preserve">    TOTAL US DEPARTMENT OF AGRICULTURE</t>
  </si>
  <si>
    <t>US Department of Education:</t>
  </si>
  <si>
    <t>(m)  Title I - Low Income</t>
  </si>
  <si>
    <t xml:space="preserve">       Title II - Teacher Quality</t>
  </si>
  <si>
    <t xml:space="preserve">      Title II Teacher Quality</t>
  </si>
  <si>
    <t xml:space="preserve">      Title IV - Rural Education Initiative</t>
  </si>
  <si>
    <t xml:space="preserve">      Title VI - Rural Education Iniiative</t>
  </si>
  <si>
    <t>Passed Through Perandoe Special Education System:</t>
  </si>
  <si>
    <t>Passed Through Illinois State Board of Education:</t>
  </si>
  <si>
    <t xml:space="preserve">    IDEA Flow Through</t>
  </si>
  <si>
    <t xml:space="preserve">    IDEA Room &amp; Board</t>
  </si>
  <si>
    <t>84.010A</t>
  </si>
  <si>
    <t>84.367A</t>
  </si>
  <si>
    <t>84.358B</t>
  </si>
  <si>
    <t>2016-4300</t>
  </si>
  <si>
    <t>2017-4300</t>
  </si>
  <si>
    <t>2016-4982</t>
  </si>
  <si>
    <t>2017-4932</t>
  </si>
  <si>
    <t>2016-4107</t>
  </si>
  <si>
    <t>2017-4107</t>
  </si>
  <si>
    <t>84.027A</t>
  </si>
  <si>
    <t>2017-027A</t>
  </si>
  <si>
    <t>Passed Through Okaw Regional Voactional System:</t>
  </si>
  <si>
    <t>CTE Perkins Secondary</t>
  </si>
  <si>
    <t>84.048A</t>
  </si>
  <si>
    <t>TOTAL DEPARTMENT OF EDUCATION</t>
  </si>
  <si>
    <t>US Department of Health and Human Services:</t>
  </si>
  <si>
    <t>Medicaid Administrative Outreach</t>
  </si>
  <si>
    <t>2017-4991</t>
  </si>
  <si>
    <t xml:space="preserve">    TOTAL US DEPARTMENT OF HEALTH</t>
  </si>
  <si>
    <t xml:space="preserve">        TOTAL FEDERAL</t>
  </si>
  <si>
    <t>(M) Denotes Major Program</t>
  </si>
  <si>
    <t>No amounts were paid to subecipients</t>
  </si>
  <si>
    <t>during the fiscal year ended June 30, 2017.</t>
  </si>
  <si>
    <t>Non-Monetary assistance is reported in the</t>
  </si>
  <si>
    <t>schedule a the fair market value of the</t>
  </si>
  <si>
    <t>commodities received and disbursed</t>
  </si>
  <si>
    <t>GAAP: Adverse, Regulatory: Unmodified</t>
  </si>
  <si>
    <t>Unmodified</t>
  </si>
  <si>
    <t>Title I - Low Income CFDA</t>
  </si>
  <si>
    <t>None</t>
  </si>
  <si>
    <t>Member IEC</t>
  </si>
  <si>
    <t>Member of Prairie State Insurance CO-OP</t>
  </si>
  <si>
    <t>Member of Illinois Funds &amp; ISDLAF</t>
  </si>
  <si>
    <t>Member of Perandoe Special Education District</t>
  </si>
  <si>
    <t>Member of Career Center of Southern Illinois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</si>
</sst>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42" fontId="3" fillId="19" borderId="9" xfId="3" applyNumberFormat="1" applyFont="1" applyFill="1" applyBorder="1" applyProtection="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M11" sqref="M1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465</v>
      </c>
      <c r="J1" s="2145"/>
      <c r="K1" s="2145"/>
      <c r="L1" s="2145"/>
      <c r="M1" s="2145"/>
      <c r="N1" s="2145"/>
      <c r="O1" s="2145"/>
      <c r="P1" s="2145"/>
      <c r="Q1" s="2145"/>
      <c r="R1" s="2145"/>
      <c r="S1" s="2145"/>
    </row>
    <row r="2" spans="1:28" ht="12" customHeight="1" x14ac:dyDescent="0.2">
      <c r="A2" s="201" t="s">
        <v>1869</v>
      </c>
      <c r="D2" s="202"/>
      <c r="I2" s="2146" t="s">
        <v>1132</v>
      </c>
      <c r="J2" s="2145"/>
      <c r="K2" s="2145"/>
      <c r="L2" s="2145"/>
      <c r="M2" s="2145"/>
      <c r="N2" s="2145"/>
      <c r="O2" s="2145"/>
      <c r="P2" s="2145"/>
      <c r="Q2" s="2145"/>
      <c r="R2" s="2145"/>
      <c r="S2" s="2145"/>
    </row>
    <row r="3" spans="1:28" ht="12" customHeight="1" x14ac:dyDescent="0.2">
      <c r="A3" s="1816" t="s">
        <v>1951</v>
      </c>
      <c r="B3" s="1817"/>
      <c r="C3" s="1817"/>
      <c r="D3" s="1818"/>
      <c r="I3" s="2146" t="s">
        <v>55</v>
      </c>
      <c r="J3" s="2145"/>
      <c r="K3" s="2145"/>
      <c r="L3" s="2145"/>
      <c r="M3" s="2145"/>
      <c r="N3" s="2145"/>
      <c r="O3" s="2145"/>
      <c r="P3" s="2145"/>
      <c r="Q3" s="2145"/>
      <c r="R3" s="2145"/>
      <c r="S3" s="2145"/>
    </row>
    <row r="4" spans="1:28" ht="12" customHeight="1" x14ac:dyDescent="0.2">
      <c r="A4" s="191"/>
      <c r="I4" s="2146" t="s">
        <v>603</v>
      </c>
      <c r="J4" s="2145"/>
      <c r="K4" s="2145"/>
      <c r="L4" s="2145"/>
      <c r="M4" s="2145"/>
      <c r="N4" s="2145"/>
      <c r="O4" s="2145"/>
      <c r="P4" s="2145"/>
      <c r="Q4" s="2145"/>
      <c r="R4" s="2145"/>
      <c r="S4" s="2145"/>
    </row>
    <row r="5" spans="1:28" ht="14.1" customHeight="1" x14ac:dyDescent="0.2">
      <c r="B5" s="441" t="s">
        <v>2093</v>
      </c>
      <c r="C5" s="178" t="s">
        <v>1060</v>
      </c>
      <c r="D5" s="361"/>
      <c r="E5" s="361"/>
      <c r="H5" s="192"/>
      <c r="I5" s="2154" t="s">
        <v>768</v>
      </c>
      <c r="J5" s="2153"/>
      <c r="K5" s="2153"/>
      <c r="L5" s="2153"/>
      <c r="M5" s="2153"/>
      <c r="N5" s="2153"/>
      <c r="O5" s="2153"/>
      <c r="P5" s="2153"/>
      <c r="Q5" s="2153"/>
      <c r="R5" s="2153"/>
      <c r="S5" s="2153"/>
    </row>
    <row r="6" spans="1:28" ht="14.1" customHeight="1" x14ac:dyDescent="0.2">
      <c r="B6" s="441"/>
      <c r="C6" s="178" t="s">
        <v>1061</v>
      </c>
      <c r="D6" s="361"/>
      <c r="E6" s="361"/>
      <c r="I6" s="2152" t="s">
        <v>1028</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762</v>
      </c>
      <c r="J9" s="2150"/>
      <c r="K9" s="2150"/>
      <c r="L9" s="2150"/>
      <c r="M9" s="2150"/>
      <c r="N9" s="2150"/>
      <c r="O9" s="2150"/>
      <c r="P9" s="2150"/>
      <c r="Q9" s="2150"/>
      <c r="R9" s="2150"/>
      <c r="S9" s="2151"/>
      <c r="T9" s="2165" t="s">
        <v>612</v>
      </c>
      <c r="U9" s="2166"/>
      <c r="V9" s="2166"/>
      <c r="W9" s="2166"/>
      <c r="X9" s="2166"/>
      <c r="Y9" s="2166"/>
      <c r="Z9" s="2166"/>
      <c r="AA9" s="2167"/>
    </row>
    <row r="10" spans="1:28" ht="13.5" customHeight="1" x14ac:dyDescent="0.2">
      <c r="A10" s="2172" t="s">
        <v>763</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1108</v>
      </c>
      <c r="B11" s="2176"/>
      <c r="C11" s="2176"/>
      <c r="D11" s="2176"/>
      <c r="E11" s="2176"/>
      <c r="F11" s="2176"/>
      <c r="G11" s="2176"/>
      <c r="H11" s="2177"/>
      <c r="I11" s="180"/>
      <c r="J11" s="342"/>
      <c r="K11" s="180"/>
      <c r="O11" s="1702" t="s">
        <v>2093</v>
      </c>
      <c r="P11" s="377" t="s">
        <v>223</v>
      </c>
      <c r="Q11" s="183"/>
      <c r="R11" s="181"/>
      <c r="S11" s="180"/>
      <c r="T11" s="2169"/>
      <c r="U11" s="2170"/>
      <c r="V11" s="2170"/>
      <c r="W11" s="2170"/>
      <c r="X11" s="2170"/>
      <c r="Y11" s="2170"/>
      <c r="Z11" s="2170"/>
      <c r="AA11" s="2171"/>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8">
        <v>45079140026</v>
      </c>
      <c r="B13" s="2179"/>
      <c r="C13" s="2179"/>
      <c r="D13" s="2179"/>
      <c r="E13" s="2179"/>
      <c r="F13" s="2179"/>
      <c r="G13" s="2179"/>
      <c r="H13" s="2180"/>
      <c r="I13" s="184"/>
      <c r="J13" s="183"/>
      <c r="K13" s="181"/>
      <c r="L13" s="183"/>
      <c r="M13" s="183"/>
      <c r="N13" s="183"/>
      <c r="O13" s="183"/>
      <c r="P13" s="183"/>
      <c r="Q13" s="183"/>
      <c r="R13" s="183"/>
      <c r="S13" s="183"/>
      <c r="T13" s="2183" t="s">
        <v>2103</v>
      </c>
      <c r="U13" s="2184"/>
      <c r="V13" s="2184"/>
      <c r="W13" s="2184"/>
      <c r="X13" s="2184"/>
      <c r="Y13" s="2185"/>
      <c r="Z13" s="2185"/>
      <c r="AA13" s="2186"/>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2" t="s">
        <v>2094</v>
      </c>
      <c r="B15" s="2181"/>
      <c r="C15" s="2181"/>
      <c r="D15" s="2181"/>
      <c r="E15" s="2181"/>
      <c r="F15" s="2181"/>
      <c r="G15" s="2181"/>
      <c r="H15" s="2182"/>
      <c r="T15" s="2113" t="s">
        <v>2104</v>
      </c>
      <c r="U15" s="2134"/>
      <c r="V15" s="2134"/>
      <c r="W15" s="2134"/>
      <c r="X15" s="2134"/>
      <c r="Y15" s="2187"/>
      <c r="Z15" s="2187"/>
      <c r="AA15" s="218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8" t="s">
        <v>2095</v>
      </c>
      <c r="B17" s="2139"/>
      <c r="C17" s="2139"/>
      <c r="D17" s="2139"/>
      <c r="E17" s="2139"/>
      <c r="F17" s="2139"/>
      <c r="G17" s="2139"/>
      <c r="H17" s="2164"/>
      <c r="T17" s="2192" t="s">
        <v>2105</v>
      </c>
      <c r="U17" s="2193"/>
      <c r="V17" s="2193"/>
      <c r="W17" s="2193"/>
      <c r="X17" s="2193"/>
      <c r="Y17" s="2193"/>
      <c r="Z17" s="2193"/>
      <c r="AA17" s="2194"/>
    </row>
    <row r="18" spans="1:27" ht="13.5" customHeight="1" x14ac:dyDescent="0.2">
      <c r="A18" s="362" t="s">
        <v>609</v>
      </c>
      <c r="B18" s="344"/>
      <c r="C18" s="340"/>
      <c r="D18" s="344"/>
      <c r="E18" s="344"/>
      <c r="F18" s="344"/>
      <c r="G18" s="344"/>
      <c r="H18" s="275"/>
      <c r="I18" s="2163" t="s">
        <v>764</v>
      </c>
      <c r="J18" s="2122"/>
      <c r="K18" s="2122"/>
      <c r="L18" s="2122"/>
      <c r="M18" s="2122"/>
      <c r="N18" s="2122"/>
      <c r="O18" s="2122"/>
      <c r="P18" s="2122"/>
      <c r="Q18" s="2122"/>
      <c r="R18" s="2122"/>
      <c r="S18" s="2123"/>
      <c r="T18" s="362" t="s">
        <v>806</v>
      </c>
      <c r="U18" s="270"/>
      <c r="V18" s="340"/>
      <c r="W18" s="269"/>
      <c r="X18" s="362" t="s">
        <v>302</v>
      </c>
      <c r="Y18" s="349"/>
      <c r="Z18" s="1914" t="s">
        <v>765</v>
      </c>
      <c r="AA18" s="200"/>
    </row>
    <row r="19" spans="1:27" ht="13.5" customHeight="1" x14ac:dyDescent="0.2">
      <c r="A19" s="2132" t="s">
        <v>2096</v>
      </c>
      <c r="B19" s="2130"/>
      <c r="C19" s="2130"/>
      <c r="D19" s="2130"/>
      <c r="E19" s="2130"/>
      <c r="F19" s="2130"/>
      <c r="G19" s="2130"/>
      <c r="H19" s="2112"/>
      <c r="I19" s="183"/>
      <c r="J19" s="376"/>
      <c r="K19" s="194"/>
      <c r="L19" s="192"/>
      <c r="M19" s="651" t="s">
        <v>354</v>
      </c>
      <c r="P19" s="180"/>
      <c r="Q19" s="180"/>
      <c r="R19" s="180"/>
      <c r="S19" s="184"/>
      <c r="T19" s="2132" t="s">
        <v>2106</v>
      </c>
      <c r="U19" s="2111"/>
      <c r="V19" s="2111"/>
      <c r="W19" s="2112"/>
      <c r="X19" s="2129" t="s">
        <v>2107</v>
      </c>
      <c r="Y19" s="2191"/>
      <c r="Z19" s="2189">
        <v>62236</v>
      </c>
      <c r="AA19" s="2190"/>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10" t="s">
        <v>2097</v>
      </c>
      <c r="B21" s="2111"/>
      <c r="C21" s="2111"/>
      <c r="D21" s="2111"/>
      <c r="E21" s="2111"/>
      <c r="F21" s="2111"/>
      <c r="G21" s="2111"/>
      <c r="H21" s="2112"/>
      <c r="I21" s="2158" t="s">
        <v>766</v>
      </c>
      <c r="J21" s="2153"/>
      <c r="K21" s="2153"/>
      <c r="L21" s="2153"/>
      <c r="M21" s="2153"/>
      <c r="N21" s="2153"/>
      <c r="O21" s="2153"/>
      <c r="P21" s="2153"/>
      <c r="Q21" s="2153"/>
      <c r="R21" s="2153"/>
      <c r="S21" s="2159"/>
      <c r="T21" s="2138" t="s">
        <v>2108</v>
      </c>
      <c r="U21" s="2198"/>
      <c r="V21" s="2198"/>
      <c r="W21" s="2198"/>
      <c r="X21" s="2203" t="s">
        <v>2109</v>
      </c>
      <c r="Y21" s="2201"/>
      <c r="Z21" s="2201"/>
      <c r="AA21" s="2202"/>
    </row>
    <row r="22" spans="1:27" ht="13.5" customHeight="1" x14ac:dyDescent="0.2">
      <c r="A22" s="364" t="s">
        <v>610</v>
      </c>
      <c r="B22" s="278"/>
      <c r="C22" s="278"/>
      <c r="D22" s="278"/>
      <c r="E22" s="278"/>
      <c r="F22" s="278"/>
      <c r="G22" s="278"/>
      <c r="H22" s="279"/>
      <c r="I22" s="2160" t="s">
        <v>1744</v>
      </c>
      <c r="J22" s="2161"/>
      <c r="K22" s="2161"/>
      <c r="L22" s="2161"/>
      <c r="M22" s="2161"/>
      <c r="N22" s="2161"/>
      <c r="O22" s="2161"/>
      <c r="P22" s="2161"/>
      <c r="Q22" s="2161"/>
      <c r="R22" s="2161"/>
      <c r="S22" s="2162"/>
      <c r="T22" s="362" t="s">
        <v>1903</v>
      </c>
      <c r="U22" s="270"/>
      <c r="V22" s="340"/>
      <c r="W22" s="270"/>
      <c r="X22" s="1915" t="s">
        <v>1573</v>
      </c>
      <c r="Z22" s="199"/>
      <c r="AA22" s="200"/>
    </row>
    <row r="23" spans="1:27" ht="13.5" customHeight="1" x14ac:dyDescent="0.2">
      <c r="A23" s="2155" t="s">
        <v>2098</v>
      </c>
      <c r="B23" s="2156"/>
      <c r="C23" s="2156"/>
      <c r="D23" s="2156"/>
      <c r="E23" s="2156"/>
      <c r="F23" s="2156"/>
      <c r="G23" s="2156"/>
      <c r="H23" s="2157"/>
      <c r="T23" s="2138" t="s">
        <v>2113</v>
      </c>
      <c r="U23" s="2198"/>
      <c r="V23" s="2198"/>
      <c r="W23" s="2198"/>
      <c r="X23" s="2200">
        <v>43434</v>
      </c>
      <c r="Y23" s="2201"/>
      <c r="Z23" s="2201"/>
      <c r="AA23" s="2202"/>
    </row>
    <row r="24" spans="1:27" ht="14.1" customHeight="1" x14ac:dyDescent="0.2">
      <c r="A24" s="365" t="s">
        <v>765</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110">
        <v>62286</v>
      </c>
      <c r="B25" s="2111"/>
      <c r="C25" s="2111"/>
      <c r="D25" s="2111"/>
      <c r="E25" s="2111"/>
      <c r="F25" s="2111"/>
      <c r="G25" s="2111"/>
      <c r="H25" s="2112"/>
      <c r="I25" s="652"/>
      <c r="J25" s="203"/>
      <c r="K25" s="203"/>
      <c r="L25" s="203"/>
      <c r="M25" s="203"/>
      <c r="N25" s="203"/>
      <c r="O25" s="203"/>
      <c r="P25" s="203"/>
      <c r="Q25" s="203"/>
      <c r="R25" s="203"/>
      <c r="S25" s="204"/>
      <c r="T25" s="2195" t="s">
        <v>2110</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2093</v>
      </c>
      <c r="F29" s="1509" t="s">
        <v>1571</v>
      </c>
      <c r="G29" s="653"/>
      <c r="I29" s="273"/>
      <c r="J29" s="1702" t="s">
        <v>2093</v>
      </c>
      <c r="K29" s="181" t="s">
        <v>655</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2093</v>
      </c>
      <c r="C30" s="665" t="s">
        <v>1359</v>
      </c>
      <c r="D30" s="181"/>
      <c r="E30" s="181"/>
      <c r="F30" s="1269"/>
      <c r="G30" s="653"/>
      <c r="H30" s="653"/>
      <c r="I30" s="273"/>
      <c r="J30" s="1702" t="s">
        <v>2093</v>
      </c>
      <c r="K30" s="181" t="s">
        <v>655</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2093</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2093</v>
      </c>
      <c r="C34" s="185" t="s">
        <v>621</v>
      </c>
      <c r="D34" s="184"/>
      <c r="E34" s="184"/>
      <c r="F34" s="184"/>
      <c r="G34" s="184"/>
      <c r="H34" s="184"/>
      <c r="I34" s="273"/>
      <c r="J34" s="351"/>
      <c r="L34" s="388"/>
      <c r="M34" s="370" t="s">
        <v>801</v>
      </c>
      <c r="N34" s="183"/>
      <c r="O34" s="183"/>
      <c r="P34" s="183"/>
      <c r="Q34" s="183"/>
      <c r="R34" s="183"/>
      <c r="S34" s="274"/>
      <c r="T34" s="183"/>
      <c r="U34" s="1702" t="s">
        <v>2093</v>
      </c>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0"/>
      <c r="Q35" s="2111"/>
      <c r="R35" s="211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8" t="s">
        <v>2101</v>
      </c>
      <c r="B38" s="2139"/>
      <c r="C38" s="2139"/>
      <c r="D38" s="2139"/>
      <c r="E38" s="2139"/>
      <c r="F38" s="2111"/>
      <c r="G38" s="2111"/>
      <c r="H38" s="2112"/>
      <c r="I38" s="2133"/>
      <c r="J38" s="2134"/>
      <c r="K38" s="2134"/>
      <c r="L38" s="2134"/>
      <c r="M38" s="2134"/>
      <c r="N38" s="2134"/>
      <c r="O38" s="2134"/>
      <c r="P38" s="2114"/>
      <c r="Q38" s="2114"/>
      <c r="R38" s="2114"/>
      <c r="S38" s="2115"/>
      <c r="T38" s="2113" t="s">
        <v>2111</v>
      </c>
      <c r="U38" s="2134"/>
      <c r="V38" s="2134"/>
      <c r="W38" s="2134"/>
      <c r="X38" s="2114"/>
      <c r="Y38" s="2114"/>
      <c r="Z38" s="2114"/>
      <c r="AA38" s="2115"/>
    </row>
    <row r="39" spans="1:27" ht="12" customHeight="1" x14ac:dyDescent="0.2">
      <c r="A39" s="2116" t="s">
        <v>610</v>
      </c>
      <c r="B39" s="2117"/>
      <c r="C39" s="340"/>
      <c r="D39" s="337"/>
      <c r="E39" s="337"/>
      <c r="F39" s="347"/>
      <c r="G39" s="337"/>
      <c r="H39" s="275"/>
      <c r="I39" s="2116" t="s">
        <v>610</v>
      </c>
      <c r="J39" s="2117"/>
      <c r="K39" s="2117"/>
      <c r="L39" s="2117"/>
      <c r="M39" s="2117"/>
      <c r="N39" s="334"/>
      <c r="O39" s="340"/>
      <c r="P39" s="340"/>
      <c r="Q39" s="346"/>
      <c r="R39" s="340"/>
      <c r="S39" s="275"/>
      <c r="T39" s="340" t="s">
        <v>610</v>
      </c>
      <c r="U39" s="270"/>
      <c r="V39" s="340"/>
      <c r="W39" s="269"/>
      <c r="X39" s="346"/>
      <c r="Y39" s="199"/>
      <c r="Z39" s="199"/>
      <c r="AA39" s="200"/>
    </row>
    <row r="40" spans="1:27" ht="13.5" customHeight="1" x14ac:dyDescent="0.2">
      <c r="A40" s="2124" t="s">
        <v>2102</v>
      </c>
      <c r="B40" s="2125"/>
      <c r="C40" s="2126"/>
      <c r="D40" s="2126"/>
      <c r="E40" s="2126"/>
      <c r="F40" s="2127"/>
      <c r="G40" s="2127"/>
      <c r="H40" s="2128"/>
      <c r="I40" s="2141"/>
      <c r="J40" s="2142"/>
      <c r="K40" s="2142"/>
      <c r="L40" s="2142"/>
      <c r="M40" s="2142"/>
      <c r="N40" s="2142"/>
      <c r="O40" s="2142"/>
      <c r="P40" s="2142"/>
      <c r="Q40" s="2142"/>
      <c r="R40" s="2142"/>
      <c r="S40" s="2143"/>
      <c r="T40" s="2141" t="s">
        <v>2112</v>
      </c>
      <c r="U40" s="2199"/>
      <c r="V40" s="2142"/>
      <c r="W40" s="2142"/>
      <c r="X40" s="2142"/>
      <c r="Y40" s="2142"/>
      <c r="Z40" s="2142"/>
      <c r="AA40" s="214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2" t="s">
        <v>2099</v>
      </c>
      <c r="B42" s="2111"/>
      <c r="C42" s="2112"/>
      <c r="D42" s="2129" t="s">
        <v>2100</v>
      </c>
      <c r="E42" s="2111"/>
      <c r="F42" s="2111"/>
      <c r="G42" s="2111"/>
      <c r="H42" s="2112"/>
      <c r="I42" s="2113"/>
      <c r="J42" s="2114"/>
      <c r="K42" s="2114"/>
      <c r="L42" s="2114"/>
      <c r="M42" s="2114"/>
      <c r="N42" s="2114"/>
      <c r="O42" s="2115"/>
      <c r="P42" s="2140"/>
      <c r="Q42" s="2114"/>
      <c r="R42" s="2114"/>
      <c r="S42" s="2115"/>
      <c r="T42" s="2113" t="s">
        <v>2114</v>
      </c>
      <c r="U42" s="2114"/>
      <c r="V42" s="2114"/>
      <c r="W42" s="2115"/>
      <c r="X42" s="2140" t="s">
        <v>2115</v>
      </c>
      <c r="Y42" s="2114"/>
      <c r="Z42" s="2114"/>
      <c r="AA42" s="2115"/>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1961</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F122" sqref="F1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1363</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485</v>
      </c>
      <c r="D4" s="2222"/>
      <c r="E4" s="2222"/>
      <c r="F4" s="2222"/>
      <c r="G4" s="2222"/>
      <c r="H4" s="2222"/>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6" t="s">
        <v>1965</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352</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2103</v>
      </c>
      <c r="D114" s="2207"/>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L28" sqref="L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444</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7">
        <v>95094508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2.23639E-3</v>
      </c>
      <c r="E10" s="99" t="s">
        <v>1163</v>
      </c>
      <c r="F10" s="468">
        <v>6.9912000000000001E-4</v>
      </c>
      <c r="G10" s="99" t="s">
        <v>1163</v>
      </c>
      <c r="H10" s="468">
        <v>3.2957E-4</v>
      </c>
      <c r="I10" s="99" t="s">
        <v>1164</v>
      </c>
      <c r="J10" s="469">
        <f>ROUND(D10+F10+H10,5)</f>
        <v>3.2699999999999999E-3</v>
      </c>
      <c r="K10" s="92"/>
      <c r="L10" s="468">
        <v>4.6650000000000002E-5</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10908843</v>
      </c>
      <c r="E16" s="99"/>
      <c r="F16" s="81">
        <f>SUM('Acct Summary 7-8'!C17,'Acct Summary 7-8'!D17,'Acct Summary 7-8'!F17)</f>
        <v>11963672</v>
      </c>
      <c r="G16" s="99"/>
      <c r="H16" s="81">
        <f>SUM(D16-F16)</f>
        <v>-1054829</v>
      </c>
      <c r="I16" s="92"/>
      <c r="J16" s="81">
        <f>SUM('Acct Summary 7-8'!C81,'Acct Summary 7-8'!D81,'Acct Summary 7-8'!F81,'Acct Summary 7-8'!I81)</f>
        <v>1235127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13123042.104</v>
      </c>
      <c r="I31" s="330"/>
      <c r="J31" s="92"/>
      <c r="K31" s="92"/>
      <c r="L31" s="92"/>
      <c r="M31" s="92"/>
    </row>
    <row r="32" spans="1:13" ht="13.35" customHeight="1" x14ac:dyDescent="0.2">
      <c r="B32" s="2106" t="s">
        <v>2093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11229638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635</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Sparta Community Unit School District 140</v>
      </c>
      <c r="E7" s="135"/>
      <c r="G7" s="136"/>
      <c r="H7" s="137"/>
      <c r="I7" s="137"/>
      <c r="J7" s="137"/>
      <c r="K7" s="137"/>
      <c r="L7"/>
      <c r="M7"/>
      <c r="N7"/>
      <c r="O7"/>
      <c r="P7"/>
    </row>
    <row r="8" spans="1:18" ht="12.75" x14ac:dyDescent="0.2">
      <c r="A8"/>
      <c r="B8"/>
      <c r="C8" s="133" t="s">
        <v>1315</v>
      </c>
      <c r="D8" s="138">
        <f>COVER!A13</f>
        <v>45079140026</v>
      </c>
      <c r="E8" s="139"/>
      <c r="G8"/>
      <c r="H8"/>
      <c r="I8"/>
      <c r="J8"/>
      <c r="K8"/>
      <c r="L8"/>
      <c r="M8"/>
      <c r="N8"/>
      <c r="O8"/>
      <c r="P8"/>
    </row>
    <row r="9" spans="1:18" ht="12.75" x14ac:dyDescent="0.2">
      <c r="A9"/>
      <c r="B9"/>
      <c r="C9" s="133" t="s">
        <v>808</v>
      </c>
      <c r="D9" s="332"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1235127</v>
      </c>
      <c r="I12" s="1151"/>
      <c r="J12" s="1151"/>
      <c r="K12" s="1152">
        <f>TRUNC((H12/H13*100000),5)/100000</f>
        <v>0.11322254790000001</v>
      </c>
      <c r="L12" s="1153"/>
      <c r="M12" s="101" t="s">
        <v>1338</v>
      </c>
      <c r="N12" s="101"/>
      <c r="O12" s="1154">
        <v>0.35</v>
      </c>
      <c r="P12" s="153"/>
      <c r="Q12" s="153"/>
    </row>
    <row r="13" spans="1:18" s="155" customFormat="1" ht="11.25" x14ac:dyDescent="0.2">
      <c r="A13" s="153"/>
      <c r="B13" s="1148"/>
      <c r="C13" s="2254" t="s">
        <v>1580</v>
      </c>
      <c r="D13" s="2255"/>
      <c r="E13" s="153"/>
      <c r="F13" s="325" t="s">
        <v>909</v>
      </c>
      <c r="G13" s="1149"/>
      <c r="H13" s="1150">
        <f>SUM('Acct Summary 7-8'!C8+'Acct Summary 7-8'!D8+'Acct Summary 7-8'!F8+'Acct Summary 7-8'!I8)+H14</f>
        <v>10908843</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11963672</v>
      </c>
      <c r="I17" s="1151"/>
      <c r="J17" s="1157"/>
      <c r="K17" s="1152">
        <f>TRUNC((H17/H18*100000),5)/100000</f>
        <v>1.0966948557</v>
      </c>
      <c r="L17" s="1153"/>
      <c r="M17" s="1114" t="s">
        <v>1366</v>
      </c>
      <c r="O17" s="1158" t="str">
        <f>IF(AND(O16="2", J20 &gt; 2),"1",IF(AND(O16 = "1", J20 &gt; 2),"2",IF(AND(O16="1", J20 &gt;1),"1","0")))</f>
        <v>0</v>
      </c>
      <c r="P17" s="153"/>
    </row>
    <row r="18" spans="1:18" s="155" customFormat="1" ht="11.25" x14ac:dyDescent="0.2">
      <c r="A18" s="153"/>
      <c r="B18" s="1148"/>
      <c r="C18" s="2254" t="s">
        <v>1572</v>
      </c>
      <c r="D18" s="2255"/>
      <c r="E18" s="153"/>
      <c r="F18" s="1136" t="s">
        <v>910</v>
      </c>
      <c r="G18" s="1149"/>
      <c r="H18" s="1150">
        <f>SUM('Acct Summary 7-8'!C8+'Acct Summary 7-8'!D8+'Acct Summary 7-8'!F8+'Acct Summary 7-8'!I8)+H19</f>
        <v>10908843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0.13674510000000001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1" t="s">
        <v>1707</v>
      </c>
      <c r="D24" s="2251"/>
      <c r="E24" s="153"/>
      <c r="F24" s="153" t="s">
        <v>512</v>
      </c>
      <c r="G24" s="1149"/>
      <c r="H24" s="1150">
        <f>SUM('Assets-Liab 5-6'!C4+'Assets-Liab 5-6'!D4+'Assets-Liab 5-6'!F4+'Assets-Liab 5-6'!I4+'Assets-Liab 5-6'!C5+'Assets-Liab 5-6'!D5+'Assets-Liab 5-6'!F5+'Assets-Liab 5-6'!I5)</f>
        <v>1944580</v>
      </c>
      <c r="I24" s="676"/>
      <c r="J24" s="676"/>
      <c r="K24" s="1161">
        <f>TRUNC(((H24/H25*100000)/100000),2)</f>
        <v>58.51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33232.42222</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264315.18498999998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11229638</v>
      </c>
      <c r="I32" s="1159"/>
      <c r="J32" s="1159"/>
      <c r="K32" s="1161">
        <f>TRUNC(100-((((H32/H33*100))*100)/100),2)</f>
        <v>14.42</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13123042.104</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9"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c r="D4" s="408">
        <v>240638</v>
      </c>
      <c r="E4" s="408">
        <v>11497</v>
      </c>
      <c r="F4" s="408">
        <v>4874</v>
      </c>
      <c r="G4" s="408">
        <v>76407</v>
      </c>
      <c r="H4" s="408">
        <v>396462</v>
      </c>
      <c r="I4" s="408">
        <v>78447</v>
      </c>
      <c r="J4" s="432"/>
      <c r="K4" s="408">
        <v>39</v>
      </c>
      <c r="L4" s="408">
        <v>194207</v>
      </c>
      <c r="M4" s="429"/>
      <c r="N4" s="478"/>
    </row>
    <row r="5" spans="1:14" x14ac:dyDescent="0.2">
      <c r="A5" s="473" t="s">
        <v>1150</v>
      </c>
      <c r="B5" s="39">
        <v>120</v>
      </c>
      <c r="C5" s="679">
        <v>577727</v>
      </c>
      <c r="D5" s="408"/>
      <c r="E5" s="408">
        <v>1345165</v>
      </c>
      <c r="F5" s="408"/>
      <c r="G5" s="408">
        <v>9300</v>
      </c>
      <c r="H5" s="408"/>
      <c r="I5" s="408">
        <v>1042894</v>
      </c>
      <c r="J5" s="432"/>
      <c r="K5" s="435">
        <v>317023</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860000</v>
      </c>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1437727</v>
      </c>
      <c r="D13" s="681">
        <f t="shared" ref="D13:L13" si="0">SUM(D4:D12)</f>
        <v>240638</v>
      </c>
      <c r="E13" s="681">
        <f t="shared" si="0"/>
        <v>1356662</v>
      </c>
      <c r="F13" s="681">
        <f t="shared" si="0"/>
        <v>4874</v>
      </c>
      <c r="G13" s="681">
        <f t="shared" si="0"/>
        <v>85707</v>
      </c>
      <c r="H13" s="681">
        <f t="shared" si="0"/>
        <v>396462</v>
      </c>
      <c r="I13" s="681">
        <f t="shared" si="0"/>
        <v>1121341</v>
      </c>
      <c r="J13" s="681">
        <f t="shared" si="0"/>
        <v>0</v>
      </c>
      <c r="K13" s="681">
        <f t="shared" si="0"/>
        <v>317062</v>
      </c>
      <c r="L13" s="681">
        <f t="shared" si="0"/>
        <v>194207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213439</v>
      </c>
      <c r="N16" s="711"/>
    </row>
    <row r="17" spans="1:14" s="696" customFormat="1" ht="12.75" customHeight="1" x14ac:dyDescent="0.2">
      <c r="A17" s="710" t="s">
        <v>1692</v>
      </c>
      <c r="B17" s="538">
        <v>230</v>
      </c>
      <c r="C17" s="503"/>
      <c r="D17" s="503"/>
      <c r="E17" s="503"/>
      <c r="F17" s="503"/>
      <c r="G17" s="503"/>
      <c r="H17" s="503"/>
      <c r="I17" s="503"/>
      <c r="J17" s="503"/>
      <c r="K17" s="503"/>
      <c r="L17" s="503"/>
      <c r="M17" s="432">
        <v>20076486</v>
      </c>
      <c r="N17" s="711"/>
    </row>
    <row r="18" spans="1:14" s="696" customFormat="1" ht="12.75" customHeight="1" x14ac:dyDescent="0.2">
      <c r="A18" s="710" t="s">
        <v>1693</v>
      </c>
      <c r="B18" s="538">
        <v>240</v>
      </c>
      <c r="C18" s="503"/>
      <c r="D18" s="503"/>
      <c r="E18" s="503"/>
      <c r="F18" s="503"/>
      <c r="G18" s="503"/>
      <c r="H18" s="503"/>
      <c r="I18" s="503"/>
      <c r="J18" s="503"/>
      <c r="K18" s="503"/>
      <c r="L18" s="503"/>
      <c r="M18" s="432">
        <v>266956</v>
      </c>
      <c r="N18" s="711"/>
    </row>
    <row r="19" spans="1:14" s="696" customFormat="1" ht="12.75" customHeight="1" x14ac:dyDescent="0.2">
      <c r="A19" s="710" t="s">
        <v>1694</v>
      </c>
      <c r="B19" s="538">
        <v>250</v>
      </c>
      <c r="C19" s="503"/>
      <c r="D19" s="503"/>
      <c r="E19" s="503"/>
      <c r="F19" s="503"/>
      <c r="G19" s="503"/>
      <c r="H19" s="503"/>
      <c r="I19" s="503"/>
      <c r="J19" s="503"/>
      <c r="K19" s="503"/>
      <c r="L19" s="503"/>
      <c r="M19" s="432">
        <v>238372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1356662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9872976</v>
      </c>
    </row>
    <row r="23" spans="1:14" ht="13.5" customHeight="1" thickBot="1" x14ac:dyDescent="0.25">
      <c r="A23" s="460" t="s">
        <v>728</v>
      </c>
      <c r="B23" s="716"/>
      <c r="C23" s="429"/>
      <c r="D23" s="429"/>
      <c r="E23" s="429"/>
      <c r="F23" s="429"/>
      <c r="G23" s="429"/>
      <c r="H23" s="429"/>
      <c r="I23" s="429"/>
      <c r="J23" s="429"/>
      <c r="K23" s="429"/>
      <c r="L23" s="429"/>
      <c r="M23" s="685">
        <f>SUM(M15:M22)</f>
        <v>20795253</v>
      </c>
      <c r="N23" s="685">
        <f>SUM(N21:N22)</f>
        <v>11229638</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v>860000</v>
      </c>
      <c r="J26" s="683"/>
      <c r="K26" s="432"/>
      <c r="L26" s="429"/>
      <c r="M26" s="429"/>
      <c r="N26" s="429"/>
    </row>
    <row r="27" spans="1:14" ht="13.5" customHeight="1" x14ac:dyDescent="0.2">
      <c r="A27" s="472" t="s">
        <v>732</v>
      </c>
      <c r="B27" s="39">
        <v>430</v>
      </c>
      <c r="C27" s="432">
        <v>709453</v>
      </c>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194207</v>
      </c>
      <c r="M33" s="429"/>
      <c r="N33" s="478"/>
    </row>
    <row r="34" spans="1:14" ht="13.5" customHeight="1" thickBot="1" x14ac:dyDescent="0.25">
      <c r="A34" s="1066" t="s">
        <v>739</v>
      </c>
      <c r="B34" s="717"/>
      <c r="C34" s="1089">
        <f>SUM(C25:C33)</f>
        <v>709453</v>
      </c>
      <c r="D34" s="1089">
        <f t="shared" ref="D34:K34" si="1">SUM(D25:D33)</f>
        <v>0</v>
      </c>
      <c r="E34" s="1089">
        <f t="shared" si="1"/>
        <v>0</v>
      </c>
      <c r="F34" s="1089">
        <f t="shared" si="1"/>
        <v>0</v>
      </c>
      <c r="G34" s="1089">
        <f t="shared" si="1"/>
        <v>0</v>
      </c>
      <c r="H34" s="1089">
        <f t="shared" si="1"/>
        <v>0</v>
      </c>
      <c r="I34" s="1089">
        <f t="shared" si="1"/>
        <v>860000</v>
      </c>
      <c r="J34" s="1089">
        <f t="shared" si="1"/>
        <v>0</v>
      </c>
      <c r="K34" s="1089">
        <f t="shared" si="1"/>
        <v>0</v>
      </c>
      <c r="L34" s="1049">
        <f>SUM(L33)</f>
        <v>194207</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11229638</v>
      </c>
    </row>
    <row r="37" spans="1:14" ht="13.5" thickBot="1" x14ac:dyDescent="0.25">
      <c r="A37" s="460" t="s">
        <v>738</v>
      </c>
      <c r="B37" s="716"/>
      <c r="C37" s="503"/>
      <c r="D37" s="503"/>
      <c r="E37" s="503"/>
      <c r="F37" s="503"/>
      <c r="G37" s="503"/>
      <c r="H37" s="503"/>
      <c r="I37" s="503"/>
      <c r="J37" s="503"/>
      <c r="K37" s="503"/>
      <c r="L37" s="510"/>
      <c r="M37" s="429"/>
      <c r="N37" s="685">
        <f>SUM(N36:N36)</f>
        <v>11229638</v>
      </c>
    </row>
    <row r="38" spans="1:14" customFormat="1" ht="13.5" customHeight="1" thickTop="1" x14ac:dyDescent="0.2">
      <c r="A38" s="620" t="s">
        <v>484</v>
      </c>
      <c r="B38" s="538">
        <v>714</v>
      </c>
      <c r="C38" s="719"/>
      <c r="D38" s="719"/>
      <c r="E38" s="719">
        <v>1356662</v>
      </c>
      <c r="F38" s="719">
        <v>4874</v>
      </c>
      <c r="G38" s="719">
        <v>85707</v>
      </c>
      <c r="H38" s="719">
        <v>396462</v>
      </c>
      <c r="I38" s="719"/>
      <c r="J38" s="718"/>
      <c r="K38" s="719">
        <v>317062</v>
      </c>
      <c r="L38" s="1090"/>
      <c r="M38" s="686"/>
      <c r="N38" s="686"/>
    </row>
    <row r="39" spans="1:14" customFormat="1" ht="13.5" customHeight="1" x14ac:dyDescent="0.2">
      <c r="A39" s="620" t="s">
        <v>397</v>
      </c>
      <c r="B39" s="538">
        <v>730</v>
      </c>
      <c r="C39" s="719">
        <v>728274</v>
      </c>
      <c r="D39" s="719">
        <v>240638</v>
      </c>
      <c r="E39" s="719"/>
      <c r="F39" s="719"/>
      <c r="G39" s="719"/>
      <c r="H39" s="719"/>
      <c r="I39" s="719">
        <v>261341</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20795253</v>
      </c>
      <c r="N40" s="686"/>
    </row>
    <row r="41" spans="1:14" ht="13.5" customHeight="1" thickBot="1" x14ac:dyDescent="0.25">
      <c r="A41" s="460" t="s">
        <v>740</v>
      </c>
      <c r="B41" s="451"/>
      <c r="C41" s="481">
        <f>(SUM(C34,C37,C38,C39))</f>
        <v>1437727</v>
      </c>
      <c r="D41" s="481">
        <f t="shared" ref="D41:L41" si="2">SUM(D34,D37,D38:D39)</f>
        <v>240638</v>
      </c>
      <c r="E41" s="481">
        <f t="shared" si="2"/>
        <v>1356662</v>
      </c>
      <c r="F41" s="481">
        <f t="shared" si="2"/>
        <v>4874</v>
      </c>
      <c r="G41" s="481">
        <f t="shared" si="2"/>
        <v>85707</v>
      </c>
      <c r="H41" s="481">
        <f t="shared" si="2"/>
        <v>396462</v>
      </c>
      <c r="I41" s="481">
        <f t="shared" si="2"/>
        <v>1121341</v>
      </c>
      <c r="J41" s="481">
        <f t="shared" si="2"/>
        <v>0</v>
      </c>
      <c r="K41" s="481">
        <f t="shared" si="2"/>
        <v>317062</v>
      </c>
      <c r="L41" s="481">
        <f t="shared" si="2"/>
        <v>194207</v>
      </c>
      <c r="M41" s="481">
        <f>SUM(M40)</f>
        <v>20795253</v>
      </c>
      <c r="N41" s="481">
        <f>SUM(N37)</f>
        <v>11229638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H4" sqref="H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1">
        <v>1000</v>
      </c>
      <c r="C4" s="687">
        <f>'Revenues 9-14'!C109</f>
        <v>3127852</v>
      </c>
      <c r="D4" s="687">
        <f>'Revenues 9-14'!D109</f>
        <v>1010687</v>
      </c>
      <c r="E4" s="687">
        <f>'Revenues 9-14'!E109</f>
        <v>922808</v>
      </c>
      <c r="F4" s="687">
        <f>'Revenues 9-14'!F109</f>
        <v>301129</v>
      </c>
      <c r="G4" s="687">
        <f>'Revenues 9-14'!G109</f>
        <v>370846</v>
      </c>
      <c r="H4" s="687">
        <f>'Revenues 9-14'!H109</f>
        <v>893727</v>
      </c>
      <c r="I4" s="687">
        <f>'Revenues 9-14'!I109</f>
        <v>46779</v>
      </c>
      <c r="J4" s="687">
        <f>'Revenues 9-14'!J109</f>
        <v>88464</v>
      </c>
      <c r="K4" s="687">
        <f>'Revenues 9-14'!K109</f>
        <v>7492</v>
      </c>
      <c r="L4" s="38"/>
    </row>
    <row r="5" spans="1:13" ht="22.5" x14ac:dyDescent="0.2">
      <c r="A5" s="725" t="s">
        <v>1884</v>
      </c>
      <c r="B5" s="293">
        <v>2000</v>
      </c>
      <c r="C5" s="688">
        <f>'Revenues 9-14'!C114</f>
        <v>27356</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4439804</v>
      </c>
      <c r="D6" s="688">
        <f>'Revenues 9-14'!D173</f>
        <v>421000</v>
      </c>
      <c r="E6" s="688">
        <f>'Revenues 9-14'!E173</f>
        <v>0</v>
      </c>
      <c r="F6" s="688">
        <f>'Revenues 9-14'!F173</f>
        <v>602464</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931772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8526784</v>
      </c>
      <c r="D8" s="481">
        <f t="shared" ref="D8:K8" si="0">SUM(D4:D7)</f>
        <v>1431687</v>
      </c>
      <c r="E8" s="481">
        <f t="shared" si="0"/>
        <v>922808</v>
      </c>
      <c r="F8" s="481">
        <f t="shared" si="0"/>
        <v>903593</v>
      </c>
      <c r="G8" s="481">
        <f t="shared" si="0"/>
        <v>370846</v>
      </c>
      <c r="H8" s="481">
        <f t="shared" si="0"/>
        <v>893727</v>
      </c>
      <c r="I8" s="481">
        <f t="shared" si="0"/>
        <v>46779</v>
      </c>
      <c r="J8" s="481">
        <f t="shared" si="0"/>
        <v>88464</v>
      </c>
      <c r="K8" s="481">
        <f t="shared" si="0"/>
        <v>7492</v>
      </c>
      <c r="L8" s="38"/>
    </row>
    <row r="9" spans="1:13" ht="15" thickTop="1" x14ac:dyDescent="0.2">
      <c r="A9" s="1009" t="s">
        <v>342</v>
      </c>
      <c r="B9" s="452">
        <v>3998</v>
      </c>
      <c r="C9" s="414">
        <v>2099124</v>
      </c>
      <c r="D9" s="485"/>
      <c r="E9" s="414"/>
      <c r="F9" s="414"/>
      <c r="G9" s="692"/>
      <c r="H9" s="414"/>
      <c r="I9" s="490" t="s">
        <v>1364</v>
      </c>
      <c r="J9" s="431"/>
      <c r="K9" s="414"/>
      <c r="L9" s="38"/>
    </row>
    <row r="10" spans="1:13" s="47" customFormat="1" ht="13.5" thickBot="1" x14ac:dyDescent="0.25">
      <c r="A10" s="460" t="s">
        <v>1368</v>
      </c>
      <c r="B10" s="453"/>
      <c r="C10" s="481">
        <f>SUM(C8:C9)</f>
        <v>10625908</v>
      </c>
      <c r="D10" s="481">
        <f t="shared" ref="D10:K10" si="1">SUM(D8:D9)</f>
        <v>1431687</v>
      </c>
      <c r="E10" s="481">
        <f t="shared" si="1"/>
        <v>922808</v>
      </c>
      <c r="F10" s="481">
        <f t="shared" si="1"/>
        <v>903593</v>
      </c>
      <c r="G10" s="481">
        <f t="shared" si="1"/>
        <v>370846</v>
      </c>
      <c r="H10" s="481">
        <f t="shared" si="1"/>
        <v>893727</v>
      </c>
      <c r="I10" s="481">
        <f t="shared" si="1"/>
        <v>46779</v>
      </c>
      <c r="J10" s="481">
        <f t="shared" si="1"/>
        <v>88464</v>
      </c>
      <c r="K10" s="481">
        <f t="shared" si="1"/>
        <v>7492</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6173077</v>
      </c>
      <c r="D12" s="494" t="s">
        <v>1364</v>
      </c>
      <c r="E12" s="429" t="s">
        <v>1364</v>
      </c>
      <c r="F12" s="429" t="s">
        <v>1364</v>
      </c>
      <c r="G12" s="687">
        <f>'Expenditures 15-22'!K223</f>
        <v>136268</v>
      </c>
      <c r="H12" s="427"/>
      <c r="I12" s="429" t="s">
        <v>1364</v>
      </c>
      <c r="J12" s="429" t="s">
        <v>1364</v>
      </c>
      <c r="K12" s="427" t="s">
        <v>1364</v>
      </c>
      <c r="L12" s="38"/>
    </row>
    <row r="13" spans="1:13" x14ac:dyDescent="0.2">
      <c r="A13" s="726" t="s">
        <v>524</v>
      </c>
      <c r="B13" s="292">
        <v>2000</v>
      </c>
      <c r="C13" s="688">
        <f>'Expenditures 15-22'!K74</f>
        <v>2441419</v>
      </c>
      <c r="D13" s="688">
        <f>'Expenditures 15-22'!K129</f>
        <v>1562738</v>
      </c>
      <c r="E13" s="478" t="s">
        <v>1364</v>
      </c>
      <c r="F13" s="688">
        <f>'Expenditures 15-22'!K178</f>
        <v>903971</v>
      </c>
      <c r="G13" s="688">
        <f>'Expenditures 15-22'!K273</f>
        <v>219326</v>
      </c>
      <c r="H13" s="688">
        <f>'Expenditures 15-22'!K296</f>
        <v>3389819</v>
      </c>
      <c r="I13" s="429" t="s">
        <v>1364</v>
      </c>
      <c r="J13" s="741">
        <f>'Expenditures 15-22'!K323</f>
        <v>88464</v>
      </c>
      <c r="K13" s="693">
        <f>'Expenditures 15-22'!K341</f>
        <v>182613</v>
      </c>
      <c r="L13" s="38"/>
    </row>
    <row r="14" spans="1:13" x14ac:dyDescent="0.2">
      <c r="A14" s="726" t="s">
        <v>516</v>
      </c>
      <c r="B14" s="292">
        <v>3000</v>
      </c>
      <c r="C14" s="688">
        <f>'Expenditures 15-22'!K75</f>
        <v>37824</v>
      </c>
      <c r="D14" s="688">
        <f>'Expenditures 15-22'!K130</f>
        <v>0</v>
      </c>
      <c r="E14" s="494" t="s">
        <v>1364</v>
      </c>
      <c r="F14" s="688">
        <f>'Expenditures 15-22'!K179</f>
        <v>0</v>
      </c>
      <c r="G14" s="688">
        <f>'Expenditures 15-22'!K274</f>
        <v>3190</v>
      </c>
      <c r="H14" s="486"/>
      <c r="I14" s="429" t="s">
        <v>1364</v>
      </c>
      <c r="J14" s="429" t="s">
        <v>1364</v>
      </c>
      <c r="K14" s="486" t="s">
        <v>1364</v>
      </c>
      <c r="L14" s="38"/>
    </row>
    <row r="15" spans="1:13" x14ac:dyDescent="0.2">
      <c r="A15" s="726" t="s">
        <v>113</v>
      </c>
      <c r="B15" s="292">
        <v>4000</v>
      </c>
      <c r="C15" s="688">
        <f>'Expenditures 15-22'!K102</f>
        <v>844643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1348747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9496963</v>
      </c>
      <c r="D17" s="481">
        <f t="shared" si="2"/>
        <v>1562738</v>
      </c>
      <c r="E17" s="481">
        <f t="shared" si="2"/>
        <v>1348747</v>
      </c>
      <c r="F17" s="481">
        <f t="shared" si="2"/>
        <v>903971</v>
      </c>
      <c r="G17" s="481">
        <f t="shared" si="2"/>
        <v>358784</v>
      </c>
      <c r="H17" s="481">
        <f t="shared" si="2"/>
        <v>3389819</v>
      </c>
      <c r="I17" s="429"/>
      <c r="J17" s="481">
        <f>SUM(J12:J16)</f>
        <v>88464</v>
      </c>
      <c r="K17" s="481">
        <f>SUM(K12:K16)</f>
        <v>182613</v>
      </c>
      <c r="L17" s="38"/>
    </row>
    <row r="18" spans="1:12" ht="15" customHeight="1" thickTop="1" x14ac:dyDescent="0.2">
      <c r="A18" s="1010" t="s">
        <v>1297</v>
      </c>
      <c r="B18" s="257">
        <v>4180</v>
      </c>
      <c r="C18" s="687">
        <f t="shared" ref="C18:H18" si="3">C9</f>
        <v>2099124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11596087</v>
      </c>
      <c r="D19" s="481">
        <f t="shared" si="4"/>
        <v>1562738</v>
      </c>
      <c r="E19" s="481">
        <f t="shared" si="4"/>
        <v>1348747</v>
      </c>
      <c r="F19" s="481">
        <f t="shared" si="4"/>
        <v>903971</v>
      </c>
      <c r="G19" s="481">
        <f t="shared" si="4"/>
        <v>358784</v>
      </c>
      <c r="H19" s="481">
        <f t="shared" si="4"/>
        <v>3389819</v>
      </c>
      <c r="I19" s="429"/>
      <c r="J19" s="481">
        <f>SUM(J17:J18)</f>
        <v>88464</v>
      </c>
      <c r="K19" s="481">
        <f>SUM(K17:K18)</f>
        <v>182613</v>
      </c>
      <c r="L19" s="38"/>
    </row>
    <row r="20" spans="1:12" ht="27" thickTop="1" thickBot="1" x14ac:dyDescent="0.25">
      <c r="A20" s="454" t="s">
        <v>1298</v>
      </c>
      <c r="B20" s="455"/>
      <c r="C20" s="1008">
        <f>C8-C17</f>
        <v>-970179</v>
      </c>
      <c r="D20" s="1008">
        <f t="shared" ref="D20:K20" si="5">D8-D17</f>
        <v>-131051</v>
      </c>
      <c r="E20" s="1008">
        <f t="shared" si="5"/>
        <v>-425939</v>
      </c>
      <c r="F20" s="1008">
        <f t="shared" si="5"/>
        <v>-378</v>
      </c>
      <c r="G20" s="1008">
        <f t="shared" si="5"/>
        <v>12062</v>
      </c>
      <c r="H20" s="1008">
        <f t="shared" si="5"/>
        <v>-2496092</v>
      </c>
      <c r="I20" s="1008">
        <f t="shared" si="5"/>
        <v>46779</v>
      </c>
      <c r="J20" s="1008">
        <f t="shared" si="5"/>
        <v>0</v>
      </c>
      <c r="K20" s="1008">
        <f t="shared" si="5"/>
        <v>-175121</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860000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680762</v>
      </c>
      <c r="F43" s="432"/>
      <c r="G43" s="432"/>
      <c r="H43" s="432"/>
      <c r="I43" s="432"/>
      <c r="J43" s="432"/>
      <c r="K43" s="432"/>
      <c r="L43" s="500"/>
    </row>
    <row r="44" spans="1:12" s="696" customFormat="1" ht="13.5" customHeight="1" thickBot="1" x14ac:dyDescent="0.25">
      <c r="A44" s="720" t="s">
        <v>432</v>
      </c>
      <c r="B44" s="701"/>
      <c r="C44" s="684">
        <f>SUM(C24:C43)</f>
        <v>860000</v>
      </c>
      <c r="D44" s="684">
        <f t="shared" ref="D44:K44" si="6">SUM(D24:D43)</f>
        <v>0</v>
      </c>
      <c r="E44" s="684">
        <f t="shared" si="6"/>
        <v>680762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860000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680762</v>
      </c>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680762</v>
      </c>
      <c r="I76" s="684">
        <f t="shared" si="7"/>
        <v>860000</v>
      </c>
      <c r="J76" s="684">
        <f t="shared" si="7"/>
        <v>0</v>
      </c>
      <c r="K76" s="684">
        <f t="shared" si="7"/>
        <v>0</v>
      </c>
      <c r="L76" s="500"/>
    </row>
    <row r="77" spans="1:12" ht="14.25" thickTop="1" thickBot="1" x14ac:dyDescent="0.25">
      <c r="A77" s="1017" t="s">
        <v>1376</v>
      </c>
      <c r="B77" s="702"/>
      <c r="C77" s="440">
        <f t="shared" ref="C77:K77" si="8">C44-C76</f>
        <v>860000</v>
      </c>
      <c r="D77" s="440">
        <f t="shared" si="8"/>
        <v>0</v>
      </c>
      <c r="E77" s="440">
        <f t="shared" si="8"/>
        <v>680762</v>
      </c>
      <c r="F77" s="440">
        <f t="shared" si="8"/>
        <v>0</v>
      </c>
      <c r="G77" s="440">
        <f t="shared" si="8"/>
        <v>0</v>
      </c>
      <c r="H77" s="440">
        <f t="shared" si="8"/>
        <v>-680762</v>
      </c>
      <c r="I77" s="440">
        <f t="shared" si="8"/>
        <v>-860000</v>
      </c>
      <c r="J77" s="440">
        <f t="shared" si="8"/>
        <v>0</v>
      </c>
      <c r="K77" s="440">
        <f t="shared" si="8"/>
        <v>0</v>
      </c>
      <c r="L77" s="38"/>
    </row>
    <row r="78" spans="1:12" ht="29.25" customHeight="1" thickTop="1" thickBot="1" x14ac:dyDescent="0.25">
      <c r="A78" s="2261" t="s">
        <v>680</v>
      </c>
      <c r="B78" s="2262"/>
      <c r="C78" s="439">
        <f t="shared" ref="C78:K78" si="9">C20+C77</f>
        <v>-110179</v>
      </c>
      <c r="D78" s="439">
        <f t="shared" si="9"/>
        <v>-131051</v>
      </c>
      <c r="E78" s="439">
        <f t="shared" si="9"/>
        <v>254823</v>
      </c>
      <c r="F78" s="439">
        <f t="shared" si="9"/>
        <v>-378</v>
      </c>
      <c r="G78" s="439">
        <f t="shared" si="9"/>
        <v>12062</v>
      </c>
      <c r="H78" s="439">
        <f t="shared" si="9"/>
        <v>-3176854</v>
      </c>
      <c r="I78" s="439">
        <f t="shared" si="9"/>
        <v>-813221</v>
      </c>
      <c r="J78" s="439">
        <f t="shared" si="9"/>
        <v>0</v>
      </c>
      <c r="K78" s="439">
        <f t="shared" si="9"/>
        <v>-175121</v>
      </c>
      <c r="L78" s="501"/>
    </row>
    <row r="79" spans="1:12" ht="13.5" thickTop="1" x14ac:dyDescent="0.2">
      <c r="A79" s="812" t="s">
        <v>1953</v>
      </c>
      <c r="B79" s="456"/>
      <c r="C79" s="431">
        <v>838453</v>
      </c>
      <c r="D79" s="695">
        <v>371689</v>
      </c>
      <c r="E79" s="695">
        <v>1101839</v>
      </c>
      <c r="F79" s="695">
        <v>5252</v>
      </c>
      <c r="G79" s="695">
        <v>73645</v>
      </c>
      <c r="H79" s="695">
        <v>3573316</v>
      </c>
      <c r="I79" s="695">
        <v>1074562</v>
      </c>
      <c r="J79" s="695"/>
      <c r="K79" s="695">
        <v>492183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728274</v>
      </c>
      <c r="D81" s="481">
        <f>SUM(D78:D80)</f>
        <v>240638</v>
      </c>
      <c r="E81" s="481">
        <f t="shared" ref="E81:K81" si="10">SUM(E78:E80)</f>
        <v>1356662</v>
      </c>
      <c r="F81" s="481">
        <f t="shared" si="10"/>
        <v>4874</v>
      </c>
      <c r="G81" s="481">
        <f t="shared" si="10"/>
        <v>85707</v>
      </c>
      <c r="H81" s="481">
        <f t="shared" si="10"/>
        <v>396462</v>
      </c>
      <c r="I81" s="481">
        <f t="shared" si="10"/>
        <v>261341</v>
      </c>
      <c r="J81" s="481">
        <f t="shared" si="10"/>
        <v>0</v>
      </c>
      <c r="K81" s="481">
        <f t="shared" si="10"/>
        <v>317062</v>
      </c>
      <c r="L81" s="38"/>
    </row>
    <row r="82" spans="1:12" ht="0.75" customHeight="1" thickTop="1" thickBot="1" x14ac:dyDescent="0.25">
      <c r="A82" s="624" t="s">
        <v>398</v>
      </c>
      <c r="B82" s="622"/>
      <c r="C82" s="1126">
        <f>(C81-C79)</f>
        <v>-110179</v>
      </c>
      <c r="D82" s="1126">
        <f t="shared" ref="D82:K82" si="11">(D81-D79)</f>
        <v>-131051</v>
      </c>
      <c r="E82" s="1126">
        <f t="shared" si="11"/>
        <v>254823</v>
      </c>
      <c r="F82" s="1126">
        <f t="shared" si="11"/>
        <v>-378</v>
      </c>
      <c r="G82" s="1126">
        <f t="shared" si="11"/>
        <v>12062</v>
      </c>
      <c r="H82" s="1126">
        <f t="shared" si="11"/>
        <v>-3176854</v>
      </c>
      <c r="I82" s="1126">
        <f t="shared" si="11"/>
        <v>-813221</v>
      </c>
      <c r="J82" s="1126">
        <f t="shared" si="11"/>
        <v>0</v>
      </c>
      <c r="K82" s="1126">
        <f t="shared" si="11"/>
        <v>-175121</v>
      </c>
    </row>
    <row r="83" spans="1:12" ht="14.25" hidden="1" thickTop="1" thickBot="1" x14ac:dyDescent="0.25">
      <c r="A83" s="721" t="s">
        <v>399</v>
      </c>
      <c r="B83" s="623"/>
      <c r="C83" s="1127">
        <f>C82/C81</f>
        <v>-0.1512878394670138</v>
      </c>
      <c r="D83" s="1127">
        <f t="shared" ref="D83:K83" si="12">D82/D81</f>
        <v>-0.54459811002418568</v>
      </c>
      <c r="E83" s="1127">
        <f t="shared" si="12"/>
        <v>0.18783086723148434</v>
      </c>
      <c r="F83" s="1127">
        <f t="shared" si="12"/>
        <v>-7.7554370127205577E-2</v>
      </c>
      <c r="G83" s="1127">
        <f t="shared" si="12"/>
        <v>0.14073529583347918</v>
      </c>
      <c r="H83" s="1127">
        <f t="shared" si="12"/>
        <v>-8.0130100741054626</v>
      </c>
      <c r="I83" s="1127">
        <f t="shared" si="12"/>
        <v>-3.1117237632059265</v>
      </c>
      <c r="J83" s="1127" t="e">
        <f t="shared" si="12"/>
        <v>#DIV/0!</v>
      </c>
      <c r="K83" s="1127">
        <f t="shared" si="12"/>
        <v>-0.55232415111240074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3" activePane="bottomLeft" state="frozen"/>
      <selection pane="bottomLeft" activeCell="C270" sqref="C27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492</v>
      </c>
      <c r="D1" s="56" t="s">
        <v>493</v>
      </c>
      <c r="E1" s="56" t="s">
        <v>494</v>
      </c>
      <c r="F1" s="56" t="s">
        <v>495</v>
      </c>
      <c r="G1" s="56" t="s">
        <v>496</v>
      </c>
      <c r="H1" s="56" t="s">
        <v>497</v>
      </c>
      <c r="I1" s="56" t="s">
        <v>498</v>
      </c>
      <c r="J1" s="56" t="s">
        <v>499</v>
      </c>
      <c r="K1" s="56" t="s">
        <v>854</v>
      </c>
    </row>
    <row r="2" spans="1:12" ht="36" x14ac:dyDescent="0.2">
      <c r="A2" s="226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2022455</v>
      </c>
      <c r="D5" s="414">
        <v>670120</v>
      </c>
      <c r="E5" s="408">
        <v>919523</v>
      </c>
      <c r="F5" s="798">
        <v>301078</v>
      </c>
      <c r="G5" s="408">
        <v>179673</v>
      </c>
      <c r="H5" s="408"/>
      <c r="I5" s="408">
        <v>43714</v>
      </c>
      <c r="J5" s="432">
        <v>88385</v>
      </c>
      <c r="K5" s="408">
        <v>4859</v>
      </c>
    </row>
    <row r="6" spans="1:12" ht="14.25" x14ac:dyDescent="0.2">
      <c r="A6" s="903" t="s">
        <v>473</v>
      </c>
      <c r="B6" s="39">
        <v>1130</v>
      </c>
      <c r="C6" s="408">
        <v>42743</v>
      </c>
      <c r="D6" s="408"/>
      <c r="E6" s="477"/>
      <c r="F6" s="477"/>
      <c r="G6" s="429"/>
      <c r="H6" s="429"/>
      <c r="I6" s="429"/>
      <c r="J6" s="429"/>
      <c r="K6" s="429"/>
    </row>
    <row r="7" spans="1:12" x14ac:dyDescent="0.2">
      <c r="A7" s="903" t="s">
        <v>116</v>
      </c>
      <c r="B7" s="258">
        <v>1140</v>
      </c>
      <c r="C7" s="408"/>
      <c r="D7" s="408">
        <v>43714</v>
      </c>
      <c r="E7" s="429"/>
      <c r="F7" s="432"/>
      <c r="G7" s="432"/>
      <c r="H7" s="432"/>
      <c r="I7" s="429"/>
      <c r="J7" s="429"/>
      <c r="K7" s="429"/>
    </row>
    <row r="8" spans="1:12" x14ac:dyDescent="0.2">
      <c r="A8" s="903" t="s">
        <v>474</v>
      </c>
      <c r="B8" s="39">
        <v>1150</v>
      </c>
      <c r="C8" s="477"/>
      <c r="D8" s="477"/>
      <c r="E8" s="503"/>
      <c r="F8" s="503"/>
      <c r="G8" s="414">
        <v>178711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2065198</v>
      </c>
      <c r="D12" s="480">
        <f t="shared" si="0"/>
        <v>713834</v>
      </c>
      <c r="E12" s="480">
        <f t="shared" si="0"/>
        <v>919523</v>
      </c>
      <c r="F12" s="480">
        <f t="shared" si="0"/>
        <v>301078</v>
      </c>
      <c r="G12" s="480">
        <f t="shared" si="0"/>
        <v>358384</v>
      </c>
      <c r="H12" s="480">
        <f t="shared" si="0"/>
        <v>0</v>
      </c>
      <c r="I12" s="480">
        <f t="shared" si="0"/>
        <v>43714</v>
      </c>
      <c r="J12" s="480">
        <f t="shared" si="0"/>
        <v>88385</v>
      </c>
      <c r="K12" s="481">
        <f t="shared" si="0"/>
        <v>4859</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24373</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575242</v>
      </c>
      <c r="D16" s="408"/>
      <c r="E16" s="408"/>
      <c r="F16" s="408"/>
      <c r="G16" s="408">
        <v>12010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599615</v>
      </c>
      <c r="D18" s="483">
        <f t="shared" ref="D18:K18" si="1">SUM(D14:D17)</f>
        <v>0</v>
      </c>
      <c r="E18" s="483">
        <f t="shared" si="1"/>
        <v>0</v>
      </c>
      <c r="F18" s="483">
        <f t="shared" si="1"/>
        <v>0</v>
      </c>
      <c r="G18" s="483">
        <f t="shared" si="1"/>
        <v>12010</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2767</v>
      </c>
      <c r="D65" s="408">
        <v>528</v>
      </c>
      <c r="E65" s="408">
        <v>3285</v>
      </c>
      <c r="F65" s="432">
        <v>51</v>
      </c>
      <c r="G65" s="408">
        <v>452</v>
      </c>
      <c r="H65" s="408">
        <v>3305</v>
      </c>
      <c r="I65" s="408">
        <v>3065</v>
      </c>
      <c r="J65" s="432">
        <v>79</v>
      </c>
      <c r="K65" s="408">
        <v>2633</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2767</v>
      </c>
      <c r="D67" s="481">
        <f t="shared" ref="D67:K67" si="2">SUM(D65:D66)</f>
        <v>528</v>
      </c>
      <c r="E67" s="481">
        <f t="shared" si="2"/>
        <v>3285</v>
      </c>
      <c r="F67" s="481">
        <f t="shared" si="2"/>
        <v>51</v>
      </c>
      <c r="G67" s="481">
        <f t="shared" si="2"/>
        <v>452</v>
      </c>
      <c r="H67" s="481">
        <f t="shared" si="2"/>
        <v>3305</v>
      </c>
      <c r="I67" s="481">
        <f t="shared" si="2"/>
        <v>3065</v>
      </c>
      <c r="J67" s="481">
        <f t="shared" si="2"/>
        <v>79</v>
      </c>
      <c r="K67" s="481">
        <f t="shared" si="2"/>
        <v>2633</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60967</v>
      </c>
      <c r="D69" s="429"/>
      <c r="E69" s="429"/>
      <c r="F69" s="429"/>
      <c r="G69" s="429"/>
      <c r="H69" s="429"/>
      <c r="I69" s="429"/>
      <c r="J69" s="429"/>
      <c r="K69" s="429"/>
    </row>
    <row r="70" spans="1:11" ht="12.75" customHeight="1" x14ac:dyDescent="0.2">
      <c r="A70" s="903" t="s">
        <v>1155</v>
      </c>
      <c r="B70" s="39">
        <v>1612</v>
      </c>
      <c r="C70" s="479">
        <v>12291</v>
      </c>
      <c r="D70" s="429"/>
      <c r="E70" s="429"/>
      <c r="F70" s="429"/>
      <c r="G70" s="429"/>
      <c r="H70" s="429"/>
      <c r="I70" s="429"/>
      <c r="J70" s="429"/>
      <c r="K70" s="429"/>
    </row>
    <row r="71" spans="1:11" ht="12.75" customHeight="1" x14ac:dyDescent="0.2">
      <c r="A71" s="903" t="s">
        <v>309</v>
      </c>
      <c r="B71" s="39">
        <v>1613</v>
      </c>
      <c r="C71" s="479">
        <v>110657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3572</v>
      </c>
      <c r="D73" s="429"/>
      <c r="E73" s="429"/>
      <c r="F73" s="429"/>
      <c r="G73" s="429"/>
      <c r="H73" s="429"/>
      <c r="I73" s="429"/>
      <c r="J73" s="429"/>
      <c r="K73" s="429"/>
    </row>
    <row r="74" spans="1:11" ht="12.75" customHeight="1" x14ac:dyDescent="0.2">
      <c r="A74" s="903" t="s">
        <v>26</v>
      </c>
      <c r="B74" s="39">
        <v>1690</v>
      </c>
      <c r="C74" s="479">
        <v>35720</v>
      </c>
      <c r="D74" s="429"/>
      <c r="E74" s="429"/>
      <c r="F74" s="429"/>
      <c r="G74" s="429"/>
      <c r="H74" s="429"/>
      <c r="I74" s="429"/>
      <c r="J74" s="429"/>
      <c r="K74" s="429"/>
    </row>
    <row r="75" spans="1:11" ht="12.75" customHeight="1" thickBot="1" x14ac:dyDescent="0.25">
      <c r="A75" s="460" t="s">
        <v>627</v>
      </c>
      <c r="B75" s="453"/>
      <c r="C75" s="481">
        <f>SUM(C69:C74)</f>
        <v>223207</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48051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22395</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1209</v>
      </c>
      <c r="D81" s="408"/>
      <c r="E81" s="429"/>
      <c r="F81" s="429"/>
      <c r="G81" s="429"/>
      <c r="H81" s="429"/>
      <c r="I81" s="429"/>
      <c r="J81" s="429"/>
      <c r="K81" s="429"/>
    </row>
    <row r="82" spans="1:11" ht="12.75" customHeight="1" thickBot="1" x14ac:dyDescent="0.25">
      <c r="A82" s="460" t="s">
        <v>275</v>
      </c>
      <c r="B82" s="453"/>
      <c r="C82" s="480">
        <f>SUM(C77:C81)</f>
        <v>71655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25750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25750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4900</v>
      </c>
      <c r="E95" s="427"/>
      <c r="F95" s="427"/>
      <c r="G95" s="427"/>
      <c r="H95" s="427"/>
      <c r="I95" s="427"/>
      <c r="J95" s="427"/>
      <c r="K95" s="427"/>
    </row>
    <row r="96" spans="1:11" ht="12.75" customHeight="1" x14ac:dyDescent="0.2">
      <c r="A96" s="903" t="s">
        <v>449</v>
      </c>
      <c r="B96" s="39">
        <v>1920</v>
      </c>
      <c r="C96" s="479">
        <v>1500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23965</v>
      </c>
      <c r="D99" s="408">
        <v>607</v>
      </c>
      <c r="E99" s="408"/>
      <c r="F99" s="408"/>
      <c r="G99" s="408"/>
      <c r="H99" s="408"/>
      <c r="I99" s="429"/>
      <c r="J99" s="432"/>
      <c r="K99" s="408"/>
    </row>
    <row r="100" spans="1:12" ht="12.75" customHeight="1" x14ac:dyDescent="0.2">
      <c r="A100" s="903" t="s">
        <v>279</v>
      </c>
      <c r="B100" s="39">
        <v>1960</v>
      </c>
      <c r="C100" s="487"/>
      <c r="D100" s="487">
        <v>244348</v>
      </c>
      <c r="E100" s="487"/>
      <c r="F100" s="487"/>
      <c r="G100" s="487"/>
      <c r="H100" s="487"/>
      <c r="I100" s="432"/>
      <c r="J100" s="487"/>
      <c r="K100" s="432"/>
    </row>
    <row r="101" spans="1:12" ht="12.75" customHeight="1" x14ac:dyDescent="0.2">
      <c r="A101" s="903" t="s">
        <v>280</v>
      </c>
      <c r="B101" s="39">
        <v>1970</v>
      </c>
      <c r="C101" s="487">
        <v>4500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890422</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109695</v>
      </c>
      <c r="D107" s="408">
        <v>46470</v>
      </c>
      <c r="E107" s="408"/>
      <c r="F107" s="408"/>
      <c r="G107" s="408"/>
      <c r="H107" s="408"/>
      <c r="I107" s="408"/>
      <c r="J107" s="432"/>
      <c r="K107" s="408"/>
    </row>
    <row r="108" spans="1:12" ht="12.75" customHeight="1" thickBot="1" x14ac:dyDescent="0.25">
      <c r="A108" s="460" t="s">
        <v>565</v>
      </c>
      <c r="B108" s="730"/>
      <c r="C108" s="480">
        <f>SUM(C95:C107)</f>
        <v>139660</v>
      </c>
      <c r="D108" s="480">
        <f t="shared" ref="D108:K108" si="3">SUM(D95:D107)</f>
        <v>296325</v>
      </c>
      <c r="E108" s="480">
        <f t="shared" si="3"/>
        <v>0</v>
      </c>
      <c r="F108" s="480">
        <f t="shared" si="3"/>
        <v>0</v>
      </c>
      <c r="G108" s="480">
        <f t="shared" si="3"/>
        <v>0</v>
      </c>
      <c r="H108" s="480">
        <f t="shared" si="3"/>
        <v>890422</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3127852</v>
      </c>
      <c r="D109" s="489">
        <f t="shared" si="4"/>
        <v>1010687</v>
      </c>
      <c r="E109" s="489">
        <f t="shared" si="4"/>
        <v>922808</v>
      </c>
      <c r="F109" s="489">
        <f t="shared" si="4"/>
        <v>301129</v>
      </c>
      <c r="G109" s="489">
        <f t="shared" si="4"/>
        <v>370846</v>
      </c>
      <c r="H109" s="489">
        <f t="shared" si="4"/>
        <v>893727</v>
      </c>
      <c r="I109" s="489">
        <f t="shared" si="4"/>
        <v>46779</v>
      </c>
      <c r="J109" s="489">
        <f t="shared" si="4"/>
        <v>88464</v>
      </c>
      <c r="K109" s="439">
        <f t="shared" si="4"/>
        <v>7492</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7457</v>
      </c>
      <c r="D111" s="414"/>
      <c r="E111" s="488"/>
      <c r="F111" s="414"/>
      <c r="G111" s="414"/>
      <c r="H111" s="488"/>
      <c r="I111" s="429"/>
      <c r="J111" s="429"/>
      <c r="K111" s="429"/>
    </row>
    <row r="112" spans="1:12" ht="12.75" customHeight="1" x14ac:dyDescent="0.2">
      <c r="A112" s="903" t="s">
        <v>964</v>
      </c>
      <c r="B112" s="39">
        <v>2200</v>
      </c>
      <c r="C112" s="479">
        <v>19899</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27356</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3954119</v>
      </c>
      <c r="D117" s="414">
        <v>421000</v>
      </c>
      <c r="E117" s="408"/>
      <c r="F117" s="414">
        <v>247000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3954119</v>
      </c>
      <c r="D121" s="480">
        <f t="shared" si="5"/>
        <v>421000</v>
      </c>
      <c r="E121" s="480">
        <f t="shared" si="5"/>
        <v>0</v>
      </c>
      <c r="F121" s="480">
        <f t="shared" si="5"/>
        <v>247000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38318</v>
      </c>
      <c r="D124" s="488"/>
      <c r="E124" s="429"/>
      <c r="F124" s="798"/>
      <c r="G124" s="429"/>
      <c r="H124" s="429"/>
      <c r="I124" s="429"/>
      <c r="J124" s="429"/>
      <c r="K124" s="429"/>
    </row>
    <row r="125" spans="1:11" ht="12.75" customHeight="1" x14ac:dyDescent="0.2">
      <c r="A125" s="903" t="s">
        <v>1772</v>
      </c>
      <c r="B125" s="260">
        <v>3105</v>
      </c>
      <c r="C125" s="408">
        <v>129674</v>
      </c>
      <c r="D125" s="488"/>
      <c r="E125" s="429"/>
      <c r="F125" s="408"/>
      <c r="G125" s="429"/>
      <c r="H125" s="429"/>
      <c r="I125" s="429"/>
      <c r="J125" s="429"/>
      <c r="K125" s="429"/>
    </row>
    <row r="126" spans="1:11" ht="12.75" customHeight="1" x14ac:dyDescent="0.2">
      <c r="A126" s="903" t="s">
        <v>1012</v>
      </c>
      <c r="B126" s="260">
        <v>3110</v>
      </c>
      <c r="C126" s="479">
        <v>117710</v>
      </c>
      <c r="D126" s="408"/>
      <c r="E126" s="429"/>
      <c r="F126" s="408"/>
      <c r="G126" s="429"/>
      <c r="H126" s="429"/>
      <c r="I126" s="429"/>
      <c r="J126" s="429"/>
      <c r="K126" s="429"/>
    </row>
    <row r="127" spans="1:11" ht="12.75" customHeight="1" x14ac:dyDescent="0.2">
      <c r="A127" s="903" t="s">
        <v>111</v>
      </c>
      <c r="B127" s="260">
        <v>3120</v>
      </c>
      <c r="C127" s="408">
        <v>21416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307118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2167</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11092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232366</v>
      </c>
      <c r="G151" s="432"/>
      <c r="H151" s="429"/>
      <c r="I151" s="429"/>
      <c r="J151" s="429"/>
      <c r="K151" s="429"/>
    </row>
    <row r="152" spans="1:11" ht="12.75" customHeight="1" x14ac:dyDescent="0.2">
      <c r="A152" s="903" t="s">
        <v>1223</v>
      </c>
      <c r="B152" s="260">
        <v>3510</v>
      </c>
      <c r="C152" s="479"/>
      <c r="D152" s="408"/>
      <c r="E152" s="488"/>
      <c r="F152" s="408">
        <v>123098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355464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165308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458</v>
      </c>
      <c r="B172" s="2266"/>
      <c r="C172" s="914">
        <f t="shared" ref="C172:K172" si="6">SUM(C131,C140,C144,C145:C149,C154,C155:C170,C171)</f>
        <v>485685</v>
      </c>
      <c r="D172" s="914">
        <f t="shared" si="6"/>
        <v>0</v>
      </c>
      <c r="E172" s="914">
        <f t="shared" si="6"/>
        <v>0</v>
      </c>
      <c r="F172" s="914">
        <f t="shared" si="6"/>
        <v>355464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4439804</v>
      </c>
      <c r="D173" s="489">
        <f>SUM(D121,D172)</f>
        <v>421000</v>
      </c>
      <c r="E173" s="489">
        <f>SUM(E121,E172)</f>
        <v>0</v>
      </c>
      <c r="F173" s="489">
        <f t="shared" ref="F173:K173" si="7">SUM(F121,F172)</f>
        <v>602464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3" t="s">
        <v>900</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3" t="s">
        <v>901</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18841</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18841</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299546</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98730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398276</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368145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368145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883</v>
      </c>
      <c r="D220" s="408"/>
      <c r="E220" s="429"/>
      <c r="F220" s="408"/>
      <c r="G220" s="408"/>
      <c r="H220" s="429"/>
      <c r="I220" s="429"/>
      <c r="J220" s="429"/>
      <c r="K220" s="429"/>
    </row>
    <row r="221" spans="1:11" ht="12.75" customHeight="1" x14ac:dyDescent="0.2">
      <c r="A221" s="903" t="s">
        <v>1220</v>
      </c>
      <c r="B221" s="39">
        <v>4625</v>
      </c>
      <c r="C221" s="479">
        <v>29944</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30827</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90434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16869</v>
      </c>
      <c r="D270" s="420"/>
      <c r="E270" s="429"/>
      <c r="F270" s="420"/>
      <c r="G270" s="420"/>
      <c r="H270" s="429"/>
      <c r="I270" s="429"/>
      <c r="J270" s="429"/>
      <c r="K270" s="429"/>
    </row>
    <row r="271" spans="1:11" ht="12.75" customHeight="1" thickTop="1" thickBot="1" x14ac:dyDescent="0.25">
      <c r="A271" s="903" t="s">
        <v>435</v>
      </c>
      <c r="B271" s="39">
        <v>4992</v>
      </c>
      <c r="C271" s="493">
        <v>8380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931772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931772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8526784</v>
      </c>
      <c r="D275" s="489">
        <f t="shared" si="12"/>
        <v>1431687</v>
      </c>
      <c r="E275" s="489">
        <f t="shared" si="12"/>
        <v>922808</v>
      </c>
      <c r="F275" s="489">
        <f t="shared" si="12"/>
        <v>903593</v>
      </c>
      <c r="G275" s="489">
        <f t="shared" si="12"/>
        <v>370846</v>
      </c>
      <c r="H275" s="489">
        <f t="shared" si="12"/>
        <v>893727</v>
      </c>
      <c r="I275" s="489">
        <f t="shared" si="12"/>
        <v>46779</v>
      </c>
      <c r="J275" s="489">
        <f t="shared" si="12"/>
        <v>88464</v>
      </c>
      <c r="K275" s="439">
        <f t="shared" si="12"/>
        <v>7492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36" activePane="bottomLeft" state="frozen"/>
      <selection pane="bottomLeft" activeCell="C63" sqref="C6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9" t="s">
        <v>334</v>
      </c>
      <c r="B3" s="2280"/>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3091007</v>
      </c>
      <c r="D5" s="408">
        <v>841799</v>
      </c>
      <c r="E5" s="408">
        <v>2045</v>
      </c>
      <c r="F5" s="408">
        <v>65018</v>
      </c>
      <c r="G5" s="408">
        <v>85787</v>
      </c>
      <c r="H5" s="408">
        <v>44950</v>
      </c>
      <c r="I5" s="432"/>
      <c r="J5" s="432"/>
      <c r="K5" s="410">
        <f>SUM(C5:J5)</f>
        <v>4130606</v>
      </c>
      <c r="L5" s="408">
        <v>4124558</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1120</v>
      </c>
      <c r="C7" s="432">
        <v>153755</v>
      </c>
      <c r="D7" s="432">
        <v>21906</v>
      </c>
      <c r="E7" s="432">
        <v>1391</v>
      </c>
      <c r="F7" s="432"/>
      <c r="G7" s="432">
        <v>14800</v>
      </c>
      <c r="H7" s="432"/>
      <c r="I7" s="432"/>
      <c r="J7" s="432"/>
      <c r="K7" s="410">
        <f t="shared" ref="K7:K32" si="0">SUM(C7:J7)</f>
        <v>191852</v>
      </c>
      <c r="L7" s="408">
        <v>182128</v>
      </c>
    </row>
    <row r="8" spans="1:14" x14ac:dyDescent="0.2">
      <c r="A8" s="1754" t="s">
        <v>171</v>
      </c>
      <c r="B8" s="265">
        <v>1200</v>
      </c>
      <c r="C8" s="408">
        <v>773540</v>
      </c>
      <c r="D8" s="408">
        <v>168580</v>
      </c>
      <c r="E8" s="408">
        <v>45596</v>
      </c>
      <c r="F8" s="408">
        <v>2228</v>
      </c>
      <c r="G8" s="408"/>
      <c r="H8" s="408"/>
      <c r="I8" s="432"/>
      <c r="J8" s="432"/>
      <c r="K8" s="410">
        <f t="shared" si="0"/>
        <v>989944</v>
      </c>
      <c r="L8" s="408">
        <v>972242</v>
      </c>
    </row>
    <row r="9" spans="1:14" x14ac:dyDescent="0.2">
      <c r="A9" s="1754" t="s">
        <v>817</v>
      </c>
      <c r="B9" s="265" t="s">
        <v>1121</v>
      </c>
      <c r="C9" s="432">
        <v>78474</v>
      </c>
      <c r="D9" s="432">
        <v>8318</v>
      </c>
      <c r="E9" s="432"/>
      <c r="F9" s="432">
        <v>300</v>
      </c>
      <c r="G9" s="432"/>
      <c r="H9" s="432"/>
      <c r="I9" s="432"/>
      <c r="J9" s="432"/>
      <c r="K9" s="410">
        <f t="shared" si="0"/>
        <v>87092</v>
      </c>
      <c r="L9" s="408">
        <v>87202</v>
      </c>
    </row>
    <row r="10" spans="1:14" x14ac:dyDescent="0.2">
      <c r="A10" s="1754" t="s">
        <v>818</v>
      </c>
      <c r="B10" s="265">
        <v>1250</v>
      </c>
      <c r="C10" s="408">
        <v>86388</v>
      </c>
      <c r="D10" s="408">
        <v>21749</v>
      </c>
      <c r="E10" s="408"/>
      <c r="F10" s="408">
        <v>78114</v>
      </c>
      <c r="G10" s="408"/>
      <c r="H10" s="408"/>
      <c r="I10" s="432"/>
      <c r="J10" s="432"/>
      <c r="K10" s="410">
        <f t="shared" si="0"/>
        <v>186251</v>
      </c>
      <c r="L10" s="408">
        <v>169099</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216851</v>
      </c>
      <c r="D13" s="408">
        <v>71898</v>
      </c>
      <c r="E13" s="408"/>
      <c r="F13" s="408">
        <v>11748</v>
      </c>
      <c r="G13" s="408"/>
      <c r="H13" s="408">
        <v>1457</v>
      </c>
      <c r="I13" s="432"/>
      <c r="J13" s="432"/>
      <c r="K13" s="410">
        <f t="shared" si="0"/>
        <v>301954</v>
      </c>
      <c r="L13" s="408">
        <v>314583</v>
      </c>
    </row>
    <row r="14" spans="1:14" x14ac:dyDescent="0.2">
      <c r="A14" s="1754" t="s">
        <v>1116</v>
      </c>
      <c r="B14" s="265">
        <v>1500</v>
      </c>
      <c r="C14" s="408">
        <v>199055</v>
      </c>
      <c r="D14" s="408">
        <v>20848</v>
      </c>
      <c r="E14" s="408">
        <v>36383</v>
      </c>
      <c r="F14" s="408">
        <v>16677</v>
      </c>
      <c r="G14" s="408">
        <v>3293</v>
      </c>
      <c r="H14" s="408">
        <v>9122</v>
      </c>
      <c r="I14" s="432"/>
      <c r="J14" s="432"/>
      <c r="K14" s="410">
        <f t="shared" si="0"/>
        <v>285378</v>
      </c>
      <c r="L14" s="408">
        <v>301898</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c r="D17" s="432"/>
      <c r="E17" s="432"/>
      <c r="F17" s="432"/>
      <c r="G17" s="432"/>
      <c r="H17" s="432"/>
      <c r="I17" s="432"/>
      <c r="J17" s="432"/>
      <c r="K17" s="410">
        <f t="shared" si="0"/>
        <v>0</v>
      </c>
      <c r="L17" s="408"/>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4599070</v>
      </c>
      <c r="D33" s="411">
        <f t="shared" ref="D33:L33" si="1">SUM(D5:D32)</f>
        <v>1155098</v>
      </c>
      <c r="E33" s="411">
        <f t="shared" si="1"/>
        <v>85415</v>
      </c>
      <c r="F33" s="411">
        <f t="shared" si="1"/>
        <v>174085</v>
      </c>
      <c r="G33" s="411">
        <f t="shared" si="1"/>
        <v>103880</v>
      </c>
      <c r="H33" s="411">
        <f t="shared" si="1"/>
        <v>55529</v>
      </c>
      <c r="I33" s="411">
        <f t="shared" si="1"/>
        <v>0</v>
      </c>
      <c r="J33" s="411">
        <f t="shared" si="1"/>
        <v>0</v>
      </c>
      <c r="K33" s="411">
        <f t="shared" si="1"/>
        <v>6173077</v>
      </c>
      <c r="L33" s="411">
        <f t="shared" si="1"/>
        <v>6151710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v>25000</v>
      </c>
      <c r="F36" s="414"/>
      <c r="G36" s="414"/>
      <c r="H36" s="414"/>
      <c r="I36" s="432"/>
      <c r="J36" s="432"/>
      <c r="K36" s="410">
        <f t="shared" ref="K36:K41" si="2">SUM(C36:J36)</f>
        <v>25000</v>
      </c>
      <c r="L36" s="408">
        <v>26000</v>
      </c>
    </row>
    <row r="37" spans="1:14" x14ac:dyDescent="0.2">
      <c r="A37" s="1754" t="s">
        <v>1264</v>
      </c>
      <c r="B37" s="265">
        <v>2120</v>
      </c>
      <c r="C37" s="408">
        <v>87203</v>
      </c>
      <c r="D37" s="408">
        <v>30629</v>
      </c>
      <c r="E37" s="408"/>
      <c r="F37" s="408">
        <v>1067</v>
      </c>
      <c r="G37" s="408"/>
      <c r="H37" s="408"/>
      <c r="I37" s="432"/>
      <c r="J37" s="432"/>
      <c r="K37" s="410">
        <f t="shared" si="2"/>
        <v>118899</v>
      </c>
      <c r="L37" s="408">
        <v>116612</v>
      </c>
    </row>
    <row r="38" spans="1:14" x14ac:dyDescent="0.2">
      <c r="A38" s="1754" t="s">
        <v>220</v>
      </c>
      <c r="B38" s="265">
        <v>2130</v>
      </c>
      <c r="C38" s="408">
        <v>22517</v>
      </c>
      <c r="D38" s="408">
        <v>5978</v>
      </c>
      <c r="E38" s="408"/>
      <c r="F38" s="408">
        <v>4791</v>
      </c>
      <c r="G38" s="408"/>
      <c r="H38" s="408"/>
      <c r="I38" s="432"/>
      <c r="J38" s="432"/>
      <c r="K38" s="410">
        <f t="shared" si="2"/>
        <v>33286</v>
      </c>
      <c r="L38" s="408">
        <v>200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v>26094</v>
      </c>
      <c r="D41" s="408">
        <v>370</v>
      </c>
      <c r="E41" s="408"/>
      <c r="F41" s="408">
        <v>234</v>
      </c>
      <c r="G41" s="408"/>
      <c r="H41" s="408"/>
      <c r="I41" s="432"/>
      <c r="J41" s="432"/>
      <c r="K41" s="410">
        <f t="shared" si="2"/>
        <v>26698</v>
      </c>
      <c r="L41" s="408">
        <v>30414</v>
      </c>
    </row>
    <row r="42" spans="1:14" ht="12.75" customHeight="1" thickBot="1" x14ac:dyDescent="0.25">
      <c r="A42" s="877" t="s">
        <v>639</v>
      </c>
      <c r="B42" s="464" t="s">
        <v>811</v>
      </c>
      <c r="C42" s="411">
        <f>SUM(C36:C41)</f>
        <v>135814</v>
      </c>
      <c r="D42" s="411">
        <f t="shared" ref="D42:L42" si="3">SUM(D36:D41)</f>
        <v>36977</v>
      </c>
      <c r="E42" s="411">
        <f t="shared" si="3"/>
        <v>25000</v>
      </c>
      <c r="F42" s="411">
        <f t="shared" si="3"/>
        <v>6092</v>
      </c>
      <c r="G42" s="411">
        <f t="shared" si="3"/>
        <v>0</v>
      </c>
      <c r="H42" s="411">
        <f t="shared" si="3"/>
        <v>0</v>
      </c>
      <c r="I42" s="411">
        <f t="shared" si="3"/>
        <v>0</v>
      </c>
      <c r="J42" s="411">
        <f t="shared" si="3"/>
        <v>0</v>
      </c>
      <c r="K42" s="411">
        <f t="shared" si="3"/>
        <v>203883</v>
      </c>
      <c r="L42" s="411">
        <f t="shared" si="3"/>
        <v>173226</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22424</v>
      </c>
      <c r="D44" s="414">
        <v>8574</v>
      </c>
      <c r="E44" s="414">
        <v>33013</v>
      </c>
      <c r="F44" s="414">
        <v>933</v>
      </c>
      <c r="G44" s="414"/>
      <c r="H44" s="414"/>
      <c r="I44" s="432"/>
      <c r="J44" s="432"/>
      <c r="K44" s="416">
        <f>SUM(C44:J44)</f>
        <v>64944</v>
      </c>
      <c r="L44" s="414">
        <v>83414</v>
      </c>
    </row>
    <row r="45" spans="1:14" x14ac:dyDescent="0.2">
      <c r="A45" s="1754" t="s">
        <v>955</v>
      </c>
      <c r="B45" s="265">
        <v>2220</v>
      </c>
      <c r="C45" s="408">
        <v>70975</v>
      </c>
      <c r="D45" s="408">
        <v>17352</v>
      </c>
      <c r="E45" s="408">
        <v>106</v>
      </c>
      <c r="F45" s="408">
        <v>11647</v>
      </c>
      <c r="G45" s="408"/>
      <c r="H45" s="408"/>
      <c r="I45" s="432"/>
      <c r="J45" s="432"/>
      <c r="K45" s="416">
        <f>SUM(C45:J45)</f>
        <v>100080</v>
      </c>
      <c r="L45" s="408">
        <v>89528</v>
      </c>
    </row>
    <row r="46" spans="1:14" x14ac:dyDescent="0.2">
      <c r="A46" s="1754" t="s">
        <v>956</v>
      </c>
      <c r="B46" s="265">
        <v>2230</v>
      </c>
      <c r="C46" s="408"/>
      <c r="D46" s="408"/>
      <c r="E46" s="408">
        <v>36145</v>
      </c>
      <c r="F46" s="408"/>
      <c r="G46" s="408"/>
      <c r="H46" s="408"/>
      <c r="I46" s="432"/>
      <c r="J46" s="432"/>
      <c r="K46" s="416">
        <f>SUM(C46:J46)</f>
        <v>36145</v>
      </c>
      <c r="L46" s="408">
        <v>2780</v>
      </c>
    </row>
    <row r="47" spans="1:14" ht="12.75" customHeight="1" thickBot="1" x14ac:dyDescent="0.25">
      <c r="A47" s="877" t="s">
        <v>640</v>
      </c>
      <c r="B47" s="464" t="s">
        <v>33</v>
      </c>
      <c r="C47" s="411">
        <f>SUM(C44:C46)</f>
        <v>93399</v>
      </c>
      <c r="D47" s="411">
        <f t="shared" ref="D47:K47" si="4">SUM(D44:D46)</f>
        <v>25926</v>
      </c>
      <c r="E47" s="411">
        <f t="shared" si="4"/>
        <v>69264</v>
      </c>
      <c r="F47" s="411">
        <f t="shared" si="4"/>
        <v>12580</v>
      </c>
      <c r="G47" s="411">
        <f t="shared" si="4"/>
        <v>0</v>
      </c>
      <c r="H47" s="411">
        <f t="shared" si="4"/>
        <v>0</v>
      </c>
      <c r="I47" s="411">
        <f t="shared" si="4"/>
        <v>0</v>
      </c>
      <c r="J47" s="411">
        <f t="shared" si="4"/>
        <v>0</v>
      </c>
      <c r="K47" s="411">
        <f t="shared" si="4"/>
        <v>201169</v>
      </c>
      <c r="L47" s="411">
        <f>SUM(L44:L46)</f>
        <v>175722</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16809</v>
      </c>
      <c r="D49" s="414">
        <v>1089</v>
      </c>
      <c r="E49" s="414">
        <v>81974</v>
      </c>
      <c r="F49" s="414"/>
      <c r="G49" s="414"/>
      <c r="H49" s="414">
        <v>15159</v>
      </c>
      <c r="I49" s="432"/>
      <c r="J49" s="432"/>
      <c r="K49" s="416">
        <f>SUM(C49:J49)</f>
        <v>115031</v>
      </c>
      <c r="L49" s="414">
        <v>160944</v>
      </c>
    </row>
    <row r="50" spans="1:14" x14ac:dyDescent="0.2">
      <c r="A50" s="1754" t="s">
        <v>958</v>
      </c>
      <c r="B50" s="265">
        <v>2320</v>
      </c>
      <c r="C50" s="408">
        <v>208028</v>
      </c>
      <c r="D50" s="408">
        <v>63374</v>
      </c>
      <c r="E50" s="408">
        <v>5980</v>
      </c>
      <c r="F50" s="408">
        <v>10204</v>
      </c>
      <c r="G50" s="408">
        <v>3030</v>
      </c>
      <c r="H50" s="408">
        <v>4882</v>
      </c>
      <c r="I50" s="432"/>
      <c r="J50" s="432"/>
      <c r="K50" s="416">
        <f>SUM(C50:J50)</f>
        <v>295498</v>
      </c>
      <c r="L50" s="408">
        <v>280017</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224837</v>
      </c>
      <c r="D53" s="411">
        <f t="shared" ref="D53:L53" si="5">SUM(D49:D52)</f>
        <v>64463</v>
      </c>
      <c r="E53" s="411">
        <f t="shared" si="5"/>
        <v>87954</v>
      </c>
      <c r="F53" s="411">
        <f t="shared" si="5"/>
        <v>10204</v>
      </c>
      <c r="G53" s="411">
        <f t="shared" si="5"/>
        <v>3030</v>
      </c>
      <c r="H53" s="411">
        <f t="shared" si="5"/>
        <v>20041</v>
      </c>
      <c r="I53" s="411">
        <f t="shared" si="5"/>
        <v>0</v>
      </c>
      <c r="J53" s="411">
        <f t="shared" si="5"/>
        <v>0</v>
      </c>
      <c r="K53" s="411">
        <f t="shared" si="5"/>
        <v>410529</v>
      </c>
      <c r="L53" s="411">
        <f t="shared" si="5"/>
        <v>440961</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508301</v>
      </c>
      <c r="D55" s="414">
        <v>148218</v>
      </c>
      <c r="E55" s="414">
        <v>3231</v>
      </c>
      <c r="F55" s="414">
        <v>23092</v>
      </c>
      <c r="G55" s="414"/>
      <c r="H55" s="414">
        <v>1806</v>
      </c>
      <c r="I55" s="432"/>
      <c r="J55" s="432"/>
      <c r="K55" s="416">
        <f>SUM(C55:J55)</f>
        <v>684648</v>
      </c>
      <c r="L55" s="414">
        <v>693953</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508301</v>
      </c>
      <c r="D57" s="417">
        <f t="shared" ref="D57:K57" si="6">SUM(D55:D56)</f>
        <v>148218</v>
      </c>
      <c r="E57" s="417">
        <f t="shared" si="6"/>
        <v>3231</v>
      </c>
      <c r="F57" s="417">
        <f t="shared" si="6"/>
        <v>23092</v>
      </c>
      <c r="G57" s="417">
        <f t="shared" si="6"/>
        <v>0</v>
      </c>
      <c r="H57" s="417">
        <f t="shared" si="6"/>
        <v>1806</v>
      </c>
      <c r="I57" s="417">
        <f t="shared" si="6"/>
        <v>0</v>
      </c>
      <c r="J57" s="417">
        <f t="shared" si="6"/>
        <v>0</v>
      </c>
      <c r="K57" s="417">
        <f t="shared" si="6"/>
        <v>684648</v>
      </c>
      <c r="L57" s="411">
        <f>SUM(L55:L56)</f>
        <v>693953</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22202</v>
      </c>
      <c r="D59" s="414">
        <v>2751</v>
      </c>
      <c r="E59" s="414"/>
      <c r="F59" s="414"/>
      <c r="G59" s="414"/>
      <c r="H59" s="414"/>
      <c r="I59" s="432"/>
      <c r="J59" s="432"/>
      <c r="K59" s="416">
        <f t="shared" ref="K59:K64" si="7">SUM(C59:J59)</f>
        <v>24953</v>
      </c>
      <c r="L59" s="414">
        <v>24130</v>
      </c>
      <c r="M59" s="14"/>
      <c r="N59" s="14"/>
    </row>
    <row r="60" spans="1:14" s="15" customFormat="1" x14ac:dyDescent="0.2">
      <c r="A60" s="1754" t="s">
        <v>531</v>
      </c>
      <c r="B60" s="265">
        <v>2520</v>
      </c>
      <c r="C60" s="408"/>
      <c r="D60" s="408"/>
      <c r="E60" s="408"/>
      <c r="F60" s="408"/>
      <c r="G60" s="408"/>
      <c r="H60" s="408"/>
      <c r="I60" s="432"/>
      <c r="J60" s="432"/>
      <c r="K60" s="416">
        <f t="shared" si="7"/>
        <v>0</v>
      </c>
      <c r="L60" s="408"/>
      <c r="M60" s="14"/>
      <c r="N60" s="14"/>
    </row>
    <row r="61" spans="1:14" s="15" customFormat="1" x14ac:dyDescent="0.2">
      <c r="A61" s="1754" t="s">
        <v>219</v>
      </c>
      <c r="B61" s="265">
        <v>2540</v>
      </c>
      <c r="C61" s="408"/>
      <c r="D61" s="408"/>
      <c r="E61" s="408">
        <v>4830</v>
      </c>
      <c r="F61" s="408">
        <v>240</v>
      </c>
      <c r="G61" s="408"/>
      <c r="H61" s="408"/>
      <c r="I61" s="432"/>
      <c r="J61" s="432"/>
      <c r="K61" s="416">
        <f t="shared" si="7"/>
        <v>5070</v>
      </c>
      <c r="L61" s="408">
        <v>5530</v>
      </c>
      <c r="M61" s="14"/>
      <c r="N61" s="14"/>
    </row>
    <row r="62" spans="1:14" s="15" customFormat="1" x14ac:dyDescent="0.2">
      <c r="A62" s="1754" t="s">
        <v>1106</v>
      </c>
      <c r="B62" s="265">
        <v>2550</v>
      </c>
      <c r="C62" s="408"/>
      <c r="D62" s="408"/>
      <c r="E62" s="408">
        <v>48675</v>
      </c>
      <c r="F62" s="408"/>
      <c r="G62" s="408"/>
      <c r="H62" s="408"/>
      <c r="I62" s="432"/>
      <c r="J62" s="432"/>
      <c r="K62" s="416">
        <f t="shared" si="7"/>
        <v>48675</v>
      </c>
      <c r="L62" s="408">
        <v>50000</v>
      </c>
      <c r="M62" s="14"/>
      <c r="N62" s="14"/>
    </row>
    <row r="63" spans="1:14" s="14" customFormat="1" x14ac:dyDescent="0.2">
      <c r="A63" s="1754" t="s">
        <v>106</v>
      </c>
      <c r="B63" s="265">
        <v>2560</v>
      </c>
      <c r="C63" s="408">
        <v>284869</v>
      </c>
      <c r="D63" s="408">
        <v>58642</v>
      </c>
      <c r="E63" s="408">
        <v>22153</v>
      </c>
      <c r="F63" s="408">
        <v>233947</v>
      </c>
      <c r="G63" s="408"/>
      <c r="H63" s="408"/>
      <c r="I63" s="432"/>
      <c r="J63" s="432"/>
      <c r="K63" s="416">
        <f t="shared" si="7"/>
        <v>599611</v>
      </c>
      <c r="L63" s="408">
        <v>627140</v>
      </c>
    </row>
    <row r="64" spans="1:14" s="14" customFormat="1" x14ac:dyDescent="0.2">
      <c r="A64" s="1761" t="s">
        <v>107</v>
      </c>
      <c r="B64" s="266">
        <v>2570</v>
      </c>
      <c r="C64" s="414"/>
      <c r="D64" s="414"/>
      <c r="E64" s="414">
        <v>41680</v>
      </c>
      <c r="F64" s="414">
        <v>15397</v>
      </c>
      <c r="G64" s="414"/>
      <c r="H64" s="414"/>
      <c r="I64" s="432"/>
      <c r="J64" s="432"/>
      <c r="K64" s="416">
        <f t="shared" si="7"/>
        <v>57077</v>
      </c>
      <c r="L64" s="414">
        <v>14407</v>
      </c>
    </row>
    <row r="65" spans="1:14" s="15" customFormat="1" ht="12.75" customHeight="1" thickBot="1" x14ac:dyDescent="0.25">
      <c r="A65" s="877" t="s">
        <v>814</v>
      </c>
      <c r="B65" s="464" t="s">
        <v>36</v>
      </c>
      <c r="C65" s="411">
        <f>SUM(C59:C64)</f>
        <v>307071</v>
      </c>
      <c r="D65" s="411">
        <f t="shared" ref="D65:L65" si="8">SUM(D59:D64)</f>
        <v>61393</v>
      </c>
      <c r="E65" s="411">
        <f t="shared" si="8"/>
        <v>117338</v>
      </c>
      <c r="F65" s="411">
        <f t="shared" si="8"/>
        <v>249584</v>
      </c>
      <c r="G65" s="411">
        <f t="shared" si="8"/>
        <v>0</v>
      </c>
      <c r="H65" s="411">
        <f t="shared" si="8"/>
        <v>0</v>
      </c>
      <c r="I65" s="411">
        <f t="shared" si="8"/>
        <v>0</v>
      </c>
      <c r="J65" s="411">
        <f t="shared" si="8"/>
        <v>0</v>
      </c>
      <c r="K65" s="411">
        <f t="shared" si="8"/>
        <v>735386</v>
      </c>
      <c r="L65" s="411">
        <f t="shared" si="8"/>
        <v>721207</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v>125709</v>
      </c>
      <c r="D71" s="408">
        <v>18380</v>
      </c>
      <c r="E71" s="408">
        <v>22729</v>
      </c>
      <c r="F71" s="408">
        <v>32131</v>
      </c>
      <c r="G71" s="408">
        <v>6600</v>
      </c>
      <c r="H71" s="408"/>
      <c r="I71" s="432"/>
      <c r="J71" s="432"/>
      <c r="K71" s="416">
        <f>SUM(C71:J71)</f>
        <v>205549</v>
      </c>
      <c r="L71" s="408">
        <v>191934</v>
      </c>
      <c r="M71" s="14"/>
      <c r="N71" s="14"/>
    </row>
    <row r="72" spans="1:14" s="15" customFormat="1" ht="12.75" customHeight="1" thickBot="1" x14ac:dyDescent="0.25">
      <c r="A72" s="877" t="s">
        <v>38</v>
      </c>
      <c r="B72" s="461" t="s">
        <v>37</v>
      </c>
      <c r="C72" s="411">
        <f>SUM(C67:C71)</f>
        <v>125709</v>
      </c>
      <c r="D72" s="411">
        <f t="shared" ref="D72:K72" si="9">SUM(D67:D71)</f>
        <v>18380</v>
      </c>
      <c r="E72" s="411">
        <f t="shared" si="9"/>
        <v>22729</v>
      </c>
      <c r="F72" s="411">
        <f t="shared" si="9"/>
        <v>32131</v>
      </c>
      <c r="G72" s="411">
        <f t="shared" si="9"/>
        <v>6600</v>
      </c>
      <c r="H72" s="411">
        <f t="shared" si="9"/>
        <v>0</v>
      </c>
      <c r="I72" s="411">
        <f t="shared" si="9"/>
        <v>0</v>
      </c>
      <c r="J72" s="411">
        <f t="shared" si="9"/>
        <v>0</v>
      </c>
      <c r="K72" s="411">
        <f t="shared" si="9"/>
        <v>205549</v>
      </c>
      <c r="L72" s="411">
        <f>SUM(L67:L71)</f>
        <v>191934</v>
      </c>
      <c r="M72" s="14"/>
      <c r="N72" s="14"/>
    </row>
    <row r="73" spans="1:14" s="15" customFormat="1" ht="14.25" thickTop="1" thickBot="1" x14ac:dyDescent="0.25">
      <c r="A73" s="1762" t="s">
        <v>1133</v>
      </c>
      <c r="B73" s="1746" t="s">
        <v>653</v>
      </c>
      <c r="C73" s="419"/>
      <c r="D73" s="419"/>
      <c r="E73" s="419"/>
      <c r="F73" s="419">
        <v>255</v>
      </c>
      <c r="G73" s="419"/>
      <c r="H73" s="419"/>
      <c r="I73" s="425"/>
      <c r="J73" s="425"/>
      <c r="K73" s="411">
        <f>SUM(C73:J73)</f>
        <v>255</v>
      </c>
      <c r="L73" s="420"/>
      <c r="M73" s="14"/>
      <c r="N73" s="14"/>
    </row>
    <row r="74" spans="1:14" ht="12.75" customHeight="1" thickTop="1" thickBot="1" x14ac:dyDescent="0.25">
      <c r="A74" s="877" t="s">
        <v>951</v>
      </c>
      <c r="B74" s="1745">
        <v>2000</v>
      </c>
      <c r="C74" s="421">
        <f>SUM(C42,C47,C53,C57,C65,C72,C73)</f>
        <v>1395131</v>
      </c>
      <c r="D74" s="421">
        <f t="shared" ref="D74:K74" si="10">SUM(D42,D47,D53,D57,D65,D72,D73)</f>
        <v>355357</v>
      </c>
      <c r="E74" s="421">
        <f t="shared" si="10"/>
        <v>325516</v>
      </c>
      <c r="F74" s="421">
        <f t="shared" si="10"/>
        <v>333938</v>
      </c>
      <c r="G74" s="421">
        <f t="shared" si="10"/>
        <v>9630</v>
      </c>
      <c r="H74" s="421">
        <f t="shared" si="10"/>
        <v>21847</v>
      </c>
      <c r="I74" s="421">
        <f t="shared" si="10"/>
        <v>0</v>
      </c>
      <c r="J74" s="421">
        <f t="shared" si="10"/>
        <v>0</v>
      </c>
      <c r="K74" s="421">
        <f t="shared" si="10"/>
        <v>2441419</v>
      </c>
      <c r="L74" s="421">
        <f>SUM(L42,L47,L53,L57,L65,L72,L73)</f>
        <v>2397003</v>
      </c>
    </row>
    <row r="75" spans="1:14" s="23" customFormat="1" ht="18" customHeight="1" thickTop="1" thickBot="1" x14ac:dyDescent="0.25">
      <c r="A75" s="1753" t="s">
        <v>50</v>
      </c>
      <c r="B75" s="1747" t="s">
        <v>654</v>
      </c>
      <c r="C75" s="419">
        <v>33148</v>
      </c>
      <c r="D75" s="419">
        <v>259</v>
      </c>
      <c r="E75" s="419">
        <v>2784</v>
      </c>
      <c r="F75" s="419">
        <v>1633</v>
      </c>
      <c r="G75" s="419"/>
      <c r="H75" s="419"/>
      <c r="I75" s="425"/>
      <c r="J75" s="425"/>
      <c r="K75" s="411">
        <f>SUM(C75:J75)</f>
        <v>37824</v>
      </c>
      <c r="L75" s="420">
        <v>38571</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v>233691</v>
      </c>
      <c r="I79" s="503"/>
      <c r="J79" s="503"/>
      <c r="K79" s="410">
        <f t="shared" si="11"/>
        <v>233691</v>
      </c>
      <c r="L79" s="408">
        <v>209000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233691</v>
      </c>
      <c r="I84" s="503"/>
      <c r="J84" s="503"/>
      <c r="K84" s="411">
        <f>SUM(K78:K83)</f>
        <v>233691</v>
      </c>
      <c r="L84" s="411">
        <f>SUM(L78:L83)</f>
        <v>209000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582917</v>
      </c>
      <c r="I86" s="503"/>
      <c r="J86" s="503"/>
      <c r="K86" s="516">
        <f t="shared" ref="K86:K98" si="12">H86</f>
        <v>582917</v>
      </c>
      <c r="L86" s="438">
        <v>610000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28035</v>
      </c>
      <c r="I88" s="503"/>
      <c r="J88" s="503"/>
      <c r="K88" s="516">
        <f t="shared" si="12"/>
        <v>28035</v>
      </c>
      <c r="L88" s="438">
        <v>70000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610952</v>
      </c>
      <c r="I92" s="503"/>
      <c r="J92" s="503"/>
      <c r="K92" s="516">
        <f t="shared" si="12"/>
        <v>610952</v>
      </c>
      <c r="L92" s="1052">
        <f>SUM(L85:L91)</f>
        <v>680000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844643</v>
      </c>
      <c r="I102" s="503"/>
      <c r="J102" s="503"/>
      <c r="K102" s="421">
        <f>SUM(K84,K92,K100,K101)</f>
        <v>844643</v>
      </c>
      <c r="L102" s="421">
        <f>SUM(L84,L92,L100,L101)</f>
        <v>889000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6027349</v>
      </c>
      <c r="D114" s="411">
        <f t="shared" ref="D114:K114" si="13">SUM(D33,D74,D75,D102,D112,D113)</f>
        <v>1510714</v>
      </c>
      <c r="E114" s="411">
        <f t="shared" si="13"/>
        <v>413715</v>
      </c>
      <c r="F114" s="411">
        <f t="shared" si="13"/>
        <v>509656</v>
      </c>
      <c r="G114" s="411">
        <f t="shared" si="13"/>
        <v>113510</v>
      </c>
      <c r="H114" s="411">
        <f>SUM(H33,H74,H75,H102,H112,H113)</f>
        <v>922019</v>
      </c>
      <c r="I114" s="411">
        <f t="shared" si="13"/>
        <v>0</v>
      </c>
      <c r="J114" s="411">
        <f t="shared" si="13"/>
        <v>0</v>
      </c>
      <c r="K114" s="411">
        <f t="shared" si="13"/>
        <v>9496963</v>
      </c>
      <c r="L114" s="411">
        <f>SUM(L33,L74,L75,L102,L112,L113)</f>
        <v>9486284</v>
      </c>
    </row>
    <row r="115" spans="1:14" ht="23.25" thickTop="1" x14ac:dyDescent="0.2">
      <c r="A115" s="1766" t="s">
        <v>1154</v>
      </c>
      <c r="B115" s="882"/>
      <c r="C115" s="412"/>
      <c r="D115" s="412"/>
      <c r="E115" s="412"/>
      <c r="F115" s="412"/>
      <c r="G115" s="412"/>
      <c r="H115" s="412"/>
      <c r="I115" s="412"/>
      <c r="J115" s="412"/>
      <c r="K115" s="436">
        <f>'Revenues 9-14'!C275-'Expenditures 15-22'!K114</f>
        <v>-970179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333</v>
      </c>
      <c r="B117" s="2278"/>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98525</v>
      </c>
      <c r="F123" s="408"/>
      <c r="G123" s="408">
        <v>323456</v>
      </c>
      <c r="H123" s="408"/>
      <c r="I123" s="432"/>
      <c r="J123" s="432"/>
      <c r="K123" s="411">
        <f>SUM(C123:J123)</f>
        <v>421981</v>
      </c>
      <c r="L123" s="408">
        <v>490000</v>
      </c>
    </row>
    <row r="124" spans="1:14" ht="14.25" thickTop="1" thickBot="1" x14ac:dyDescent="0.25">
      <c r="A124" s="1754" t="s">
        <v>219</v>
      </c>
      <c r="B124" s="265">
        <v>2540</v>
      </c>
      <c r="C124" s="408">
        <v>423353</v>
      </c>
      <c r="D124" s="408">
        <v>112968</v>
      </c>
      <c r="E124" s="408">
        <v>244565</v>
      </c>
      <c r="F124" s="408">
        <v>350875</v>
      </c>
      <c r="G124" s="408">
        <v>8946</v>
      </c>
      <c r="H124" s="408">
        <v>50</v>
      </c>
      <c r="I124" s="432"/>
      <c r="J124" s="432"/>
      <c r="K124" s="411">
        <f>SUM(C124:J124)</f>
        <v>1140757</v>
      </c>
      <c r="L124" s="408">
        <v>1199772</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423353</v>
      </c>
      <c r="D127" s="411">
        <f t="shared" ref="D127:L127" si="14">SUM(D122:D126)</f>
        <v>112968</v>
      </c>
      <c r="E127" s="411">
        <f t="shared" si="14"/>
        <v>343090</v>
      </c>
      <c r="F127" s="411">
        <f t="shared" si="14"/>
        <v>350875</v>
      </c>
      <c r="G127" s="411">
        <f t="shared" si="14"/>
        <v>332402</v>
      </c>
      <c r="H127" s="411">
        <f t="shared" si="14"/>
        <v>50</v>
      </c>
      <c r="I127" s="411">
        <f t="shared" si="14"/>
        <v>0</v>
      </c>
      <c r="J127" s="411">
        <f t="shared" si="14"/>
        <v>0</v>
      </c>
      <c r="K127" s="411">
        <f t="shared" si="14"/>
        <v>1562738</v>
      </c>
      <c r="L127" s="411">
        <f t="shared" si="14"/>
        <v>1689772</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423353</v>
      </c>
      <c r="D129" s="421">
        <f t="shared" ref="D129:L129" si="15">SUM(D120,D127,D128)</f>
        <v>112968</v>
      </c>
      <c r="E129" s="421">
        <f t="shared" si="15"/>
        <v>343090</v>
      </c>
      <c r="F129" s="421">
        <f t="shared" si="15"/>
        <v>350875</v>
      </c>
      <c r="G129" s="421">
        <f t="shared" si="15"/>
        <v>332402</v>
      </c>
      <c r="H129" s="421">
        <f t="shared" si="15"/>
        <v>50</v>
      </c>
      <c r="I129" s="421">
        <f t="shared" si="15"/>
        <v>0</v>
      </c>
      <c r="J129" s="421">
        <f t="shared" si="15"/>
        <v>0</v>
      </c>
      <c r="K129" s="421">
        <f t="shared" si="15"/>
        <v>1562738</v>
      </c>
      <c r="L129" s="421">
        <f t="shared" si="15"/>
        <v>1689772</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5000</v>
      </c>
    </row>
    <row r="150" spans="1:14" ht="12.75" customHeight="1" thickTop="1" thickBot="1" x14ac:dyDescent="0.25">
      <c r="A150" s="2288" t="s">
        <v>704</v>
      </c>
      <c r="B150" s="2289"/>
      <c r="C150" s="411">
        <f>SUM(C129,C130,C138,C148,C149)</f>
        <v>423353</v>
      </c>
      <c r="D150" s="411">
        <f t="shared" ref="D150:K150" si="16">SUM(D129,D130,D138,D148,D149)</f>
        <v>112968</v>
      </c>
      <c r="E150" s="411">
        <f t="shared" si="16"/>
        <v>343090</v>
      </c>
      <c r="F150" s="411">
        <f t="shared" si="16"/>
        <v>350875</v>
      </c>
      <c r="G150" s="411">
        <f t="shared" si="16"/>
        <v>332402</v>
      </c>
      <c r="H150" s="411">
        <f t="shared" si="16"/>
        <v>50</v>
      </c>
      <c r="I150" s="411">
        <f t="shared" si="16"/>
        <v>0</v>
      </c>
      <c r="J150" s="411">
        <f t="shared" si="16"/>
        <v>0</v>
      </c>
      <c r="K150" s="411">
        <f t="shared" si="16"/>
        <v>1562738</v>
      </c>
      <c r="L150" s="411">
        <f>SUM(L129,L130,L138,L148,L149)</f>
        <v>1694772</v>
      </c>
    </row>
    <row r="151" spans="1:14" ht="12.75" customHeight="1" thickTop="1" x14ac:dyDescent="0.2">
      <c r="A151" s="2284" t="s">
        <v>1377</v>
      </c>
      <c r="B151" s="2285"/>
      <c r="C151" s="412"/>
      <c r="D151" s="412"/>
      <c r="E151" s="412"/>
      <c r="F151" s="412"/>
      <c r="G151" s="412"/>
      <c r="H151" s="412"/>
      <c r="I151" s="412"/>
      <c r="J151" s="409"/>
      <c r="K151" s="436">
        <f>'Revenues 9-14'!D275-'Expenditures 15-22'!K150</f>
        <v>-131051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705</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562598</v>
      </c>
      <c r="I163" s="409"/>
      <c r="J163" s="409"/>
      <c r="K163" s="410">
        <f>SUM(C163:H163)</f>
        <v>562598</v>
      </c>
      <c r="L163" s="1804">
        <v>562598</v>
      </c>
    </row>
    <row r="164" spans="1:14" ht="33.75" customHeight="1" x14ac:dyDescent="0.2">
      <c r="A164" s="1774" t="s">
        <v>290</v>
      </c>
      <c r="B164" s="532" t="s">
        <v>32</v>
      </c>
      <c r="C164" s="409"/>
      <c r="D164" s="409"/>
      <c r="E164" s="409"/>
      <c r="F164" s="409"/>
      <c r="G164" s="409"/>
      <c r="H164" s="1807">
        <v>784765</v>
      </c>
      <c r="I164" s="409"/>
      <c r="J164" s="409"/>
      <c r="K164" s="410">
        <f>SUM(C164:J164)</f>
        <v>784765</v>
      </c>
      <c r="L164" s="1807">
        <v>784765</v>
      </c>
    </row>
    <row r="165" spans="1:14" ht="13.5" customHeight="1" thickBot="1" x14ac:dyDescent="0.25">
      <c r="A165" s="1758" t="s">
        <v>864</v>
      </c>
      <c r="B165" s="533" t="s">
        <v>87</v>
      </c>
      <c r="C165" s="409"/>
      <c r="D165" s="409"/>
      <c r="E165" s="422">
        <v>1384</v>
      </c>
      <c r="F165" s="409"/>
      <c r="G165" s="409"/>
      <c r="H165" s="1807"/>
      <c r="I165" s="503"/>
      <c r="J165" s="409"/>
      <c r="K165" s="410">
        <f>SUM(C165:J165)</f>
        <v>1384</v>
      </c>
      <c r="L165" s="1807">
        <v>1900</v>
      </c>
    </row>
    <row r="166" spans="1:14" ht="12.75" customHeight="1" thickTop="1" thickBot="1" x14ac:dyDescent="0.25">
      <c r="A166" s="877" t="s">
        <v>723</v>
      </c>
      <c r="B166" s="464" t="s">
        <v>570</v>
      </c>
      <c r="C166" s="409"/>
      <c r="D166" s="409"/>
      <c r="E166" s="424">
        <f>SUM(E162,E163,E164,E165)</f>
        <v>1384</v>
      </c>
      <c r="F166" s="409"/>
      <c r="G166" s="409"/>
      <c r="H166" s="421">
        <f>SUM(H162,H163,H164,H165)</f>
        <v>1347363</v>
      </c>
      <c r="I166" s="433"/>
      <c r="J166" s="409"/>
      <c r="K166" s="421">
        <f>SUM(K162,K163,K164,K165)</f>
        <v>1348747</v>
      </c>
      <c r="L166" s="421">
        <f>SUM(L162,L163,L164,L165)</f>
        <v>1349263</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1384</v>
      </c>
      <c r="F168" s="409"/>
      <c r="G168" s="409"/>
      <c r="H168" s="421">
        <f>SUM(H154,H166,H167)</f>
        <v>1347363</v>
      </c>
      <c r="I168" s="433"/>
      <c r="J168" s="409"/>
      <c r="K168" s="421">
        <f>SUM(K154,K166,K167)</f>
        <v>1348747</v>
      </c>
      <c r="L168" s="421">
        <f>SUM(L154,L166,L167)</f>
        <v>1349263</v>
      </c>
    </row>
    <row r="169" spans="1:14" ht="23.25" thickTop="1" x14ac:dyDescent="0.2">
      <c r="A169" s="1766" t="s">
        <v>1154</v>
      </c>
      <c r="B169" s="463"/>
      <c r="C169" s="409"/>
      <c r="D169" s="409"/>
      <c r="E169" s="409"/>
      <c r="F169" s="409"/>
      <c r="G169" s="409"/>
      <c r="H169" s="412"/>
      <c r="I169" s="409"/>
      <c r="J169" s="409"/>
      <c r="K169" s="436">
        <f>'Revenues 9-14'!E275-'Expenditures 15-22'!K168</f>
        <v>-425939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4817</v>
      </c>
      <c r="D176" s="408">
        <v>1826</v>
      </c>
      <c r="E176" s="408">
        <v>845579</v>
      </c>
      <c r="F176" s="408">
        <v>51749</v>
      </c>
      <c r="G176" s="408"/>
      <c r="H176" s="408"/>
      <c r="I176" s="432"/>
      <c r="J176" s="432"/>
      <c r="K176" s="410">
        <f>SUM(C176:J176)</f>
        <v>903971</v>
      </c>
      <c r="L176" s="408">
        <v>853480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4817</v>
      </c>
      <c r="D178" s="421">
        <f t="shared" ref="D178:J178" si="17">SUM(D174,D176,D177)</f>
        <v>1826</v>
      </c>
      <c r="E178" s="421">
        <f t="shared" si="17"/>
        <v>845579</v>
      </c>
      <c r="F178" s="421">
        <f t="shared" si="17"/>
        <v>51749</v>
      </c>
      <c r="G178" s="421">
        <f t="shared" si="17"/>
        <v>0</v>
      </c>
      <c r="H178" s="421">
        <f t="shared" si="17"/>
        <v>0</v>
      </c>
      <c r="I178" s="421">
        <f t="shared" si="17"/>
        <v>0</v>
      </c>
      <c r="J178" s="421">
        <f t="shared" si="17"/>
        <v>0</v>
      </c>
      <c r="K178" s="421">
        <f>SUM(K174,K176,K177)</f>
        <v>903971</v>
      </c>
      <c r="L178" s="421">
        <f>SUM(L174, L176:L177)</f>
        <v>853480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4817</v>
      </c>
      <c r="D204" s="411">
        <f>SUM(D178,D179)</f>
        <v>1826</v>
      </c>
      <c r="E204" s="411">
        <f>SUM(E178,E179,E190)</f>
        <v>845579</v>
      </c>
      <c r="F204" s="411">
        <f>SUM(F178,F179)</f>
        <v>51749</v>
      </c>
      <c r="G204" s="411">
        <f>SUM(G178,G179)</f>
        <v>0</v>
      </c>
      <c r="H204" s="411">
        <f>SUM(H178,H179,H190,H202,H203)</f>
        <v>0</v>
      </c>
      <c r="I204" s="411">
        <f>SUM(I178,I179)</f>
        <v>0</v>
      </c>
      <c r="J204" s="411">
        <f>SUM(J178,J179)</f>
        <v>0</v>
      </c>
      <c r="K204" s="410">
        <f>SUM(K178,K179,K190,K202,K203)</f>
        <v>903971</v>
      </c>
      <c r="L204" s="411">
        <f>SUM(L178,L179,L190,L202,L203)</f>
        <v>853480</v>
      </c>
    </row>
    <row r="205" spans="1:14" ht="23.25" thickTop="1" x14ac:dyDescent="0.2">
      <c r="A205" s="1766" t="s">
        <v>1154</v>
      </c>
      <c r="B205" s="463"/>
      <c r="C205" s="412"/>
      <c r="D205" s="412"/>
      <c r="E205" s="412"/>
      <c r="F205" s="412"/>
      <c r="G205" s="412"/>
      <c r="H205" s="412"/>
      <c r="I205" s="409"/>
      <c r="J205" s="409"/>
      <c r="K205" s="436">
        <f>'Revenues 9-14'!F275-'Expenditures 15-22'!K204</f>
        <v>-378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1118</v>
      </c>
      <c r="B207" s="2292"/>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47330</v>
      </c>
      <c r="E209" s="409"/>
      <c r="F209" s="409"/>
      <c r="G209" s="409"/>
      <c r="H209" s="409"/>
      <c r="I209" s="409"/>
      <c r="J209" s="409"/>
      <c r="K209" s="410">
        <f>D209</f>
        <v>47330</v>
      </c>
      <c r="L209" s="408">
        <v>42906</v>
      </c>
    </row>
    <row r="210" spans="1:12" x14ac:dyDescent="0.2">
      <c r="A210" s="1754" t="s">
        <v>170</v>
      </c>
      <c r="B210" s="265" t="s">
        <v>1120</v>
      </c>
      <c r="C210" s="409"/>
      <c r="D210" s="432">
        <v>8508</v>
      </c>
      <c r="E210" s="409"/>
      <c r="F210" s="409"/>
      <c r="G210" s="409"/>
      <c r="H210" s="409"/>
      <c r="I210" s="409"/>
      <c r="J210" s="409"/>
      <c r="K210" s="410">
        <f t="shared" ref="K210:K222" si="19">D210</f>
        <v>8508</v>
      </c>
      <c r="L210" s="408">
        <v>8673</v>
      </c>
    </row>
    <row r="211" spans="1:12" x14ac:dyDescent="0.2">
      <c r="A211" s="1754" t="s">
        <v>171</v>
      </c>
      <c r="B211" s="265">
        <v>1200</v>
      </c>
      <c r="C211" s="409"/>
      <c r="D211" s="408">
        <v>48771</v>
      </c>
      <c r="E211" s="409"/>
      <c r="F211" s="409"/>
      <c r="G211" s="409"/>
      <c r="H211" s="409"/>
      <c r="I211" s="409"/>
      <c r="J211" s="409"/>
      <c r="K211" s="410">
        <f t="shared" si="19"/>
        <v>48771</v>
      </c>
      <c r="L211" s="408">
        <v>54373</v>
      </c>
    </row>
    <row r="212" spans="1:12" x14ac:dyDescent="0.2">
      <c r="A212" s="1754" t="s">
        <v>314</v>
      </c>
      <c r="B212" s="265" t="s">
        <v>1121</v>
      </c>
      <c r="C212" s="409"/>
      <c r="D212" s="432">
        <v>4905</v>
      </c>
      <c r="E212" s="409"/>
      <c r="F212" s="409"/>
      <c r="G212" s="409"/>
      <c r="H212" s="409"/>
      <c r="I212" s="409"/>
      <c r="J212" s="409"/>
      <c r="K212" s="410">
        <f t="shared" si="19"/>
        <v>4905</v>
      </c>
      <c r="L212" s="408">
        <v>4656</v>
      </c>
    </row>
    <row r="213" spans="1:12" x14ac:dyDescent="0.2">
      <c r="A213" s="1754" t="s">
        <v>315</v>
      </c>
      <c r="B213" s="265">
        <v>1250</v>
      </c>
      <c r="C213" s="409"/>
      <c r="D213" s="408">
        <v>17646</v>
      </c>
      <c r="E213" s="409"/>
      <c r="F213" s="409"/>
      <c r="G213" s="409"/>
      <c r="H213" s="409"/>
      <c r="I213" s="409"/>
      <c r="J213" s="409"/>
      <c r="K213" s="410">
        <f t="shared" si="19"/>
        <v>17646</v>
      </c>
      <c r="L213" s="408">
        <v>20628</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3097</v>
      </c>
      <c r="E216" s="409"/>
      <c r="F216" s="409"/>
      <c r="G216" s="409"/>
      <c r="H216" s="409"/>
      <c r="I216" s="409"/>
      <c r="J216" s="409"/>
      <c r="K216" s="410">
        <f t="shared" si="19"/>
        <v>3097</v>
      </c>
      <c r="L216" s="408">
        <v>2934</v>
      </c>
    </row>
    <row r="217" spans="1:12" x14ac:dyDescent="0.2">
      <c r="A217" s="1754" t="s">
        <v>1116</v>
      </c>
      <c r="B217" s="265">
        <v>1500</v>
      </c>
      <c r="C217" s="409"/>
      <c r="D217" s="408">
        <v>6011</v>
      </c>
      <c r="E217" s="409"/>
      <c r="F217" s="409"/>
      <c r="G217" s="409"/>
      <c r="H217" s="409"/>
      <c r="I217" s="409"/>
      <c r="J217" s="409"/>
      <c r="K217" s="410">
        <f t="shared" si="19"/>
        <v>6011</v>
      </c>
      <c r="L217" s="408">
        <v>7025</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c r="E220" s="409"/>
      <c r="F220" s="409"/>
      <c r="G220" s="409"/>
      <c r="H220" s="409"/>
      <c r="I220" s="409"/>
      <c r="J220" s="409"/>
      <c r="K220" s="410">
        <f t="shared" si="19"/>
        <v>0</v>
      </c>
      <c r="L220" s="408"/>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136268</v>
      </c>
      <c r="E223" s="409"/>
      <c r="F223" s="409"/>
      <c r="G223" s="409"/>
      <c r="H223" s="409"/>
      <c r="I223" s="409"/>
      <c r="J223" s="409"/>
      <c r="K223" s="411">
        <f>SUM(K209:K222)</f>
        <v>136268</v>
      </c>
      <c r="L223" s="411">
        <f>SUM(L209:L222)</f>
        <v>141195</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row>
    <row r="227" spans="1:12" x14ac:dyDescent="0.2">
      <c r="A227" s="1754" t="s">
        <v>1264</v>
      </c>
      <c r="B227" s="265">
        <v>2120</v>
      </c>
      <c r="C227" s="409"/>
      <c r="D227" s="408">
        <v>5729</v>
      </c>
      <c r="E227" s="409"/>
      <c r="F227" s="409"/>
      <c r="G227" s="409"/>
      <c r="H227" s="409"/>
      <c r="I227" s="409"/>
      <c r="J227" s="409"/>
      <c r="K227" s="410">
        <f t="shared" si="20"/>
        <v>5729</v>
      </c>
      <c r="L227" s="408">
        <v>5715</v>
      </c>
    </row>
    <row r="228" spans="1:12" x14ac:dyDescent="0.2">
      <c r="A228" s="1754" t="s">
        <v>220</v>
      </c>
      <c r="B228" s="265">
        <v>2130</v>
      </c>
      <c r="C228" s="409"/>
      <c r="D228" s="408">
        <v>4064</v>
      </c>
      <c r="E228" s="409"/>
      <c r="F228" s="409"/>
      <c r="G228" s="409"/>
      <c r="H228" s="409"/>
      <c r="I228" s="409"/>
      <c r="J228" s="409"/>
      <c r="K228" s="410">
        <f t="shared" si="20"/>
        <v>4064</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2933</v>
      </c>
      <c r="E231" s="409"/>
      <c r="F231" s="409"/>
      <c r="G231" s="409"/>
      <c r="H231" s="409"/>
      <c r="I231" s="409"/>
      <c r="J231" s="409"/>
      <c r="K231" s="410">
        <f t="shared" si="20"/>
        <v>2933</v>
      </c>
      <c r="L231" s="408">
        <v>3096</v>
      </c>
    </row>
    <row r="232" spans="1:12" ht="12.75" customHeight="1" thickBot="1" x14ac:dyDescent="0.25">
      <c r="A232" s="877" t="s">
        <v>639</v>
      </c>
      <c r="B232" s="461" t="s">
        <v>811</v>
      </c>
      <c r="C232" s="409"/>
      <c r="D232" s="411">
        <f>SUM(D226:D231)</f>
        <v>12726</v>
      </c>
      <c r="E232" s="409"/>
      <c r="F232" s="409"/>
      <c r="G232" s="409"/>
      <c r="H232" s="409"/>
      <c r="I232" s="409"/>
      <c r="J232" s="409"/>
      <c r="K232" s="411">
        <f>SUM(K226:K231)</f>
        <v>12726</v>
      </c>
      <c r="L232" s="411">
        <f>SUM(L226:L231)</f>
        <v>8811</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316</v>
      </c>
      <c r="E234" s="409"/>
      <c r="F234" s="409"/>
      <c r="G234" s="409"/>
      <c r="H234" s="409"/>
      <c r="I234" s="409"/>
      <c r="J234" s="409"/>
      <c r="K234" s="416">
        <f>D234</f>
        <v>316</v>
      </c>
      <c r="L234" s="414">
        <v>351</v>
      </c>
    </row>
    <row r="235" spans="1:12" x14ac:dyDescent="0.2">
      <c r="A235" s="1754" t="s">
        <v>955</v>
      </c>
      <c r="B235" s="265">
        <v>2220</v>
      </c>
      <c r="C235" s="409"/>
      <c r="D235" s="408">
        <v>2824</v>
      </c>
      <c r="E235" s="409"/>
      <c r="F235" s="409"/>
      <c r="G235" s="409"/>
      <c r="H235" s="409"/>
      <c r="I235" s="409"/>
      <c r="J235" s="409"/>
      <c r="K235" s="416">
        <f>D235</f>
        <v>2824</v>
      </c>
      <c r="L235" s="408">
        <v>4989</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3140</v>
      </c>
      <c r="E237" s="409"/>
      <c r="F237" s="409"/>
      <c r="G237" s="409"/>
      <c r="H237" s="409"/>
      <c r="I237" s="409"/>
      <c r="J237" s="409"/>
      <c r="K237" s="411">
        <f>SUM(K234:K236)</f>
        <v>3140</v>
      </c>
      <c r="L237" s="411">
        <f>SUM(L234:L236)</f>
        <v>5340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2920</v>
      </c>
      <c r="E239" s="409"/>
      <c r="F239" s="409"/>
      <c r="G239" s="409"/>
      <c r="H239" s="409"/>
      <c r="I239" s="409"/>
      <c r="J239" s="409"/>
      <c r="K239" s="416">
        <f>D239</f>
        <v>2920</v>
      </c>
      <c r="L239" s="414">
        <v>2837</v>
      </c>
    </row>
    <row r="240" spans="1:12" x14ac:dyDescent="0.2">
      <c r="A240" s="1754" t="s">
        <v>958</v>
      </c>
      <c r="B240" s="265">
        <v>2320</v>
      </c>
      <c r="C240" s="409"/>
      <c r="D240" s="408">
        <v>20911</v>
      </c>
      <c r="E240" s="409"/>
      <c r="F240" s="409"/>
      <c r="G240" s="409"/>
      <c r="H240" s="409"/>
      <c r="I240" s="409"/>
      <c r="J240" s="409"/>
      <c r="K240" s="416">
        <f t="shared" ref="K240:K250" si="21">D240</f>
        <v>20911</v>
      </c>
      <c r="L240" s="408">
        <v>17243</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23831</v>
      </c>
      <c r="E251" s="409"/>
      <c r="F251" s="409"/>
      <c r="G251" s="409"/>
      <c r="H251" s="409"/>
      <c r="I251" s="409"/>
      <c r="J251" s="409"/>
      <c r="K251" s="411">
        <f>SUM(K239:K250)</f>
        <v>23831</v>
      </c>
      <c r="L251" s="411">
        <f>SUM(L239:L250)</f>
        <v>20080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32407</v>
      </c>
      <c r="E253" s="409"/>
      <c r="F253" s="409"/>
      <c r="G253" s="409"/>
      <c r="H253" s="409"/>
      <c r="I253" s="409"/>
      <c r="J253" s="409"/>
      <c r="K253" s="416">
        <f>D253</f>
        <v>32407</v>
      </c>
      <c r="L253" s="414">
        <v>37931</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32407</v>
      </c>
      <c r="E255" s="409"/>
      <c r="F255" s="409"/>
      <c r="G255" s="409"/>
      <c r="H255" s="409"/>
      <c r="I255" s="409"/>
      <c r="J255" s="409"/>
      <c r="K255" s="411">
        <f>SUM(K253:K254)</f>
        <v>32407</v>
      </c>
      <c r="L255" s="411">
        <f>SUM(L253:L254)</f>
        <v>37931</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4466</v>
      </c>
      <c r="E257" s="409"/>
      <c r="F257" s="409"/>
      <c r="G257" s="409"/>
      <c r="H257" s="409"/>
      <c r="I257" s="409"/>
      <c r="J257" s="409"/>
      <c r="K257" s="416">
        <f>D257</f>
        <v>4466</v>
      </c>
      <c r="L257" s="414">
        <v>13792</v>
      </c>
    </row>
    <row r="258" spans="1:12" x14ac:dyDescent="0.2">
      <c r="A258" s="1754" t="s">
        <v>531</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78679</v>
      </c>
      <c r="E260" s="409"/>
      <c r="F260" s="409"/>
      <c r="G260" s="409"/>
      <c r="H260" s="409"/>
      <c r="I260" s="409"/>
      <c r="J260" s="409"/>
      <c r="K260" s="416">
        <f t="shared" si="22"/>
        <v>78679</v>
      </c>
      <c r="L260" s="408">
        <v>83947</v>
      </c>
    </row>
    <row r="261" spans="1:12" x14ac:dyDescent="0.2">
      <c r="A261" s="1754" t="s">
        <v>1106</v>
      </c>
      <c r="B261" s="265">
        <v>2550</v>
      </c>
      <c r="C261" s="409"/>
      <c r="D261" s="408">
        <v>70</v>
      </c>
      <c r="E261" s="409"/>
      <c r="F261" s="409"/>
      <c r="G261" s="409"/>
      <c r="H261" s="409"/>
      <c r="I261" s="409"/>
      <c r="J261" s="409"/>
      <c r="K261" s="416">
        <f t="shared" si="22"/>
        <v>70</v>
      </c>
      <c r="L261" s="408">
        <v>99</v>
      </c>
    </row>
    <row r="262" spans="1:12" x14ac:dyDescent="0.2">
      <c r="A262" s="1754" t="s">
        <v>106</v>
      </c>
      <c r="B262" s="265">
        <v>2560</v>
      </c>
      <c r="C262" s="409"/>
      <c r="D262" s="408">
        <v>54304</v>
      </c>
      <c r="E262" s="409"/>
      <c r="F262" s="409"/>
      <c r="G262" s="409"/>
      <c r="H262" s="409"/>
      <c r="I262" s="409"/>
      <c r="J262" s="409"/>
      <c r="K262" s="416">
        <f t="shared" si="22"/>
        <v>54304</v>
      </c>
      <c r="L262" s="408">
        <v>55737</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137519</v>
      </c>
      <c r="E264" s="409"/>
      <c r="F264" s="409"/>
      <c r="G264" s="409"/>
      <c r="H264" s="409"/>
      <c r="I264" s="409"/>
      <c r="J264" s="409"/>
      <c r="K264" s="411">
        <f>SUM(K257:K263)</f>
        <v>137519</v>
      </c>
      <c r="L264" s="411">
        <f>SUM(L257:L263)</f>
        <v>153575</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v>9703</v>
      </c>
      <c r="E270" s="409"/>
      <c r="F270" s="409"/>
      <c r="G270" s="409"/>
      <c r="H270" s="409"/>
      <c r="I270" s="409"/>
      <c r="J270" s="409"/>
      <c r="K270" s="416">
        <f>D270</f>
        <v>9703</v>
      </c>
      <c r="L270" s="408">
        <v>9959</v>
      </c>
    </row>
    <row r="271" spans="1:12" ht="12.75" customHeight="1" thickBot="1" x14ac:dyDescent="0.25">
      <c r="A271" s="1778" t="s">
        <v>38</v>
      </c>
      <c r="B271" s="464" t="s">
        <v>37</v>
      </c>
      <c r="C271" s="409"/>
      <c r="D271" s="411">
        <f>SUM(D266:D270)</f>
        <v>9703</v>
      </c>
      <c r="E271" s="409"/>
      <c r="F271" s="409"/>
      <c r="G271" s="409"/>
      <c r="H271" s="409"/>
      <c r="I271" s="409"/>
      <c r="J271" s="409"/>
      <c r="K271" s="411">
        <f>SUM(K266:K270)</f>
        <v>9703</v>
      </c>
      <c r="L271" s="411">
        <f>SUM(L266:L270)</f>
        <v>9959</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219326</v>
      </c>
      <c r="E273" s="409"/>
      <c r="F273" s="409"/>
      <c r="G273" s="409"/>
      <c r="H273" s="409"/>
      <c r="I273" s="409"/>
      <c r="J273" s="409"/>
      <c r="K273" s="421">
        <f>SUM(K232,K237,K251,K255,K264,K271,K272)</f>
        <v>219326</v>
      </c>
      <c r="L273" s="421">
        <f>SUM(L232,L237,L251,L255,L264,L271,L272)</f>
        <v>235696</v>
      </c>
    </row>
    <row r="274" spans="1:12" ht="18" customHeight="1" thickTop="1" thickBot="1" x14ac:dyDescent="0.25">
      <c r="A274" s="1782" t="s">
        <v>1020</v>
      </c>
      <c r="B274" s="262">
        <v>3000</v>
      </c>
      <c r="C274" s="409"/>
      <c r="D274" s="420">
        <v>3190</v>
      </c>
      <c r="E274" s="409"/>
      <c r="F274" s="409"/>
      <c r="G274" s="409"/>
      <c r="H274" s="409"/>
      <c r="I274" s="409"/>
      <c r="J274" s="409"/>
      <c r="K274" s="424">
        <f>D274</f>
        <v>3190</v>
      </c>
      <c r="L274" s="420">
        <v>3223</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88" t="s">
        <v>583</v>
      </c>
      <c r="B288" s="2290"/>
      <c r="C288" s="409"/>
      <c r="D288" s="411">
        <f>SUM(D223,D273,D274,D278)</f>
        <v>358784</v>
      </c>
      <c r="E288" s="409"/>
      <c r="F288" s="409"/>
      <c r="G288" s="409"/>
      <c r="H288" s="411">
        <f>H286</f>
        <v>0</v>
      </c>
      <c r="I288" s="409"/>
      <c r="J288" s="409"/>
      <c r="K288" s="411">
        <f>SUM(K223,K273,K274,K278,K286,K287)</f>
        <v>358784</v>
      </c>
      <c r="L288" s="411">
        <f>SUM(L223,L273,L274,L278,L286,L287)</f>
        <v>380114</v>
      </c>
    </row>
    <row r="289" spans="1:14" ht="23.25" thickTop="1" x14ac:dyDescent="0.2">
      <c r="A289" s="891" t="s">
        <v>1154</v>
      </c>
      <c r="B289" s="892"/>
      <c r="C289" s="409"/>
      <c r="D289" s="412"/>
      <c r="E289" s="409"/>
      <c r="F289" s="409"/>
      <c r="G289" s="409"/>
      <c r="H289" s="437"/>
      <c r="I289" s="409"/>
      <c r="J289" s="409"/>
      <c r="K289" s="436">
        <f>'Revenues 9-14'!G275-'Expenditures 15-22'!K288</f>
        <v>12062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v>183034</v>
      </c>
      <c r="F294" s="408">
        <v>15995</v>
      </c>
      <c r="G294" s="408">
        <v>3190790</v>
      </c>
      <c r="H294" s="408"/>
      <c r="I294" s="432"/>
      <c r="J294" s="432"/>
      <c r="K294" s="410">
        <f>SUM(C294:J294)</f>
        <v>3389819</v>
      </c>
      <c r="L294" s="432">
        <v>3760000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183034</v>
      </c>
      <c r="F296" s="421">
        <f t="shared" si="23"/>
        <v>15995</v>
      </c>
      <c r="G296" s="421">
        <f t="shared" si="23"/>
        <v>3190790</v>
      </c>
      <c r="H296" s="421">
        <f t="shared" si="23"/>
        <v>0</v>
      </c>
      <c r="I296" s="421">
        <f t="shared" si="23"/>
        <v>0</v>
      </c>
      <c r="J296" s="421">
        <f t="shared" si="23"/>
        <v>0</v>
      </c>
      <c r="K296" s="421">
        <f t="shared" si="23"/>
        <v>3389819</v>
      </c>
      <c r="L296" s="421">
        <f t="shared" si="23"/>
        <v>3760000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6" t="s">
        <v>313</v>
      </c>
      <c r="B305" s="2287"/>
      <c r="C305" s="411">
        <f>SUM(C296)</f>
        <v>0</v>
      </c>
      <c r="D305" s="411">
        <f>SUM(D296)</f>
        <v>0</v>
      </c>
      <c r="E305" s="411">
        <f>SUM(E296,E303)</f>
        <v>183034</v>
      </c>
      <c r="F305" s="411">
        <f>SUM(F296)</f>
        <v>15995</v>
      </c>
      <c r="G305" s="411">
        <f>SUM(G296)</f>
        <v>3190790</v>
      </c>
      <c r="H305" s="411">
        <f>SUM(H296,H303)</f>
        <v>0</v>
      </c>
      <c r="I305" s="411">
        <f>SUM(I296)</f>
        <v>0</v>
      </c>
      <c r="J305" s="411">
        <f>SUM(J296)</f>
        <v>0</v>
      </c>
      <c r="K305" s="411">
        <f>SUM(K296,K303,K304)</f>
        <v>3389819</v>
      </c>
      <c r="L305" s="411">
        <f>SUM(L296,L303,L304)</f>
        <v>3760000</v>
      </c>
    </row>
    <row r="306" spans="1:14" ht="23.25" customHeight="1" thickTop="1" x14ac:dyDescent="0.2">
      <c r="A306" s="2282" t="s">
        <v>1154</v>
      </c>
      <c r="B306" s="2283"/>
      <c r="C306" s="415"/>
      <c r="D306" s="415"/>
      <c r="E306" s="415"/>
      <c r="F306" s="415"/>
      <c r="G306" s="415"/>
      <c r="H306" s="415"/>
      <c r="I306" s="415"/>
      <c r="J306" s="415"/>
      <c r="K306" s="426">
        <f>'Revenues 9-14'!H275-'Expenditures 15-22'!K305</f>
        <v>-2496092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1048</v>
      </c>
      <c r="B310" s="2294"/>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88464</v>
      </c>
      <c r="F313" s="432"/>
      <c r="G313" s="432"/>
      <c r="H313" s="432"/>
      <c r="I313" s="432"/>
      <c r="J313" s="432"/>
      <c r="K313" s="1051">
        <f t="shared" ref="K313:K320" si="24">SUM(C313:J313)</f>
        <v>88464</v>
      </c>
      <c r="L313" s="432">
        <v>91000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88464</v>
      </c>
      <c r="F323" s="1052">
        <f t="shared" si="25"/>
        <v>0</v>
      </c>
      <c r="G323" s="1052">
        <f t="shared" si="25"/>
        <v>0</v>
      </c>
      <c r="H323" s="1052">
        <f t="shared" si="25"/>
        <v>0</v>
      </c>
      <c r="I323" s="1052">
        <f t="shared" si="25"/>
        <v>0</v>
      </c>
      <c r="J323" s="1052">
        <f t="shared" si="25"/>
        <v>0</v>
      </c>
      <c r="K323" s="1052">
        <f>SUM(K312:K322)</f>
        <v>88464</v>
      </c>
      <c r="L323" s="1052">
        <f>SUM(L312:L322)</f>
        <v>91000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88464</v>
      </c>
      <c r="F331" s="1052">
        <f t="shared" si="26"/>
        <v>0</v>
      </c>
      <c r="G331" s="1052">
        <f t="shared" si="26"/>
        <v>0</v>
      </c>
      <c r="H331" s="1052">
        <f>SUM(H323,H329)</f>
        <v>0</v>
      </c>
      <c r="I331" s="1052">
        <f t="shared" si="26"/>
        <v>0</v>
      </c>
      <c r="J331" s="1052">
        <f t="shared" si="26"/>
        <v>0</v>
      </c>
      <c r="K331" s="1052">
        <f>SUM(K323,K329)</f>
        <v>88464</v>
      </c>
      <c r="L331" s="421">
        <f>SUM(L323,L329,L330)</f>
        <v>91000</v>
      </c>
    </row>
    <row r="332" spans="1:14" ht="12.75" customHeight="1" thickTop="1" x14ac:dyDescent="0.2">
      <c r="A332" s="2284" t="s">
        <v>1154</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1119</v>
      </c>
      <c r="B334" s="2171"/>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2707</v>
      </c>
      <c r="F337" s="408"/>
      <c r="G337" s="408"/>
      <c r="H337" s="408"/>
      <c r="I337" s="432"/>
      <c r="J337" s="432"/>
      <c r="K337" s="410">
        <f>SUM(C337:J337)</f>
        <v>2707</v>
      </c>
      <c r="L337" s="408">
        <v>10000</v>
      </c>
    </row>
    <row r="338" spans="1:14" x14ac:dyDescent="0.2">
      <c r="A338" s="1754" t="s">
        <v>219</v>
      </c>
      <c r="B338" s="265">
        <v>2540</v>
      </c>
      <c r="C338" s="408"/>
      <c r="D338" s="408"/>
      <c r="E338" s="408">
        <v>179906</v>
      </c>
      <c r="F338" s="408"/>
      <c r="G338" s="408"/>
      <c r="H338" s="408"/>
      <c r="I338" s="432"/>
      <c r="J338" s="432"/>
      <c r="K338" s="410">
        <f>SUM(C338:J338)</f>
        <v>179906</v>
      </c>
      <c r="L338" s="408">
        <v>90000</v>
      </c>
    </row>
    <row r="339" spans="1:14" ht="12.75" customHeight="1" thickBot="1" x14ac:dyDescent="0.25">
      <c r="A339" s="877" t="s">
        <v>814</v>
      </c>
      <c r="B339" s="464" t="s">
        <v>36</v>
      </c>
      <c r="C339" s="411">
        <f>SUM(C337:C338)</f>
        <v>0</v>
      </c>
      <c r="D339" s="411">
        <f t="shared" ref="D339:L339" si="27">SUM(D337:D338)</f>
        <v>0</v>
      </c>
      <c r="E339" s="411">
        <f t="shared" si="27"/>
        <v>182613</v>
      </c>
      <c r="F339" s="411">
        <f t="shared" si="27"/>
        <v>0</v>
      </c>
      <c r="G339" s="411">
        <f t="shared" si="27"/>
        <v>0</v>
      </c>
      <c r="H339" s="411">
        <f t="shared" si="27"/>
        <v>0</v>
      </c>
      <c r="I339" s="411">
        <f t="shared" si="27"/>
        <v>0</v>
      </c>
      <c r="J339" s="411">
        <f t="shared" si="27"/>
        <v>0</v>
      </c>
      <c r="K339" s="411">
        <f t="shared" si="27"/>
        <v>182613</v>
      </c>
      <c r="L339" s="411">
        <f t="shared" si="27"/>
        <v>100000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182613</v>
      </c>
      <c r="F341" s="411">
        <f t="shared" si="28"/>
        <v>0</v>
      </c>
      <c r="G341" s="411">
        <f t="shared" si="28"/>
        <v>0</v>
      </c>
      <c r="H341" s="411">
        <f t="shared" si="28"/>
        <v>0</v>
      </c>
      <c r="I341" s="411">
        <f t="shared" si="28"/>
        <v>0</v>
      </c>
      <c r="J341" s="411">
        <f t="shared" si="28"/>
        <v>0</v>
      </c>
      <c r="K341" s="411">
        <f t="shared" si="28"/>
        <v>182613</v>
      </c>
      <c r="L341" s="411">
        <f t="shared" si="28"/>
        <v>100000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182613</v>
      </c>
      <c r="F354" s="411">
        <f t="shared" si="29"/>
        <v>0</v>
      </c>
      <c r="G354" s="411">
        <f t="shared" si="29"/>
        <v>0</v>
      </c>
      <c r="H354" s="411">
        <f t="shared" si="29"/>
        <v>0</v>
      </c>
      <c r="I354" s="411">
        <f t="shared" si="29"/>
        <v>0</v>
      </c>
      <c r="J354" s="411">
        <f t="shared" si="29"/>
        <v>0</v>
      </c>
      <c r="K354" s="411">
        <f t="shared" si="29"/>
        <v>182613</v>
      </c>
      <c r="L354" s="411">
        <f>SUM(L341,L344,L352,L353)</f>
        <v>100000</v>
      </c>
    </row>
    <row r="355" spans="1:14" ht="23.25" thickTop="1" x14ac:dyDescent="0.2">
      <c r="A355" s="1793" t="s">
        <v>1154</v>
      </c>
      <c r="B355" s="465"/>
      <c r="C355" s="428"/>
      <c r="D355" s="428"/>
      <c r="E355" s="415"/>
      <c r="F355" s="415"/>
      <c r="G355" s="415"/>
      <c r="H355" s="415"/>
      <c r="I355" s="415"/>
      <c r="J355" s="413"/>
      <c r="K355" s="410">
        <f>'Revenues 9-14'!K275-'Expenditures 15-22'!K354</f>
        <v>-175121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1289</v>
      </c>
      <c r="D1" s="2296" t="s">
        <v>1290</v>
      </c>
      <c r="E1" s="2297"/>
      <c r="F1" s="2297"/>
      <c r="G1" s="2297"/>
      <c r="H1" s="2297"/>
      <c r="I1" s="2297"/>
      <c r="J1" s="2297"/>
      <c r="K1" s="2297"/>
      <c r="L1" s="2298"/>
      <c r="M1" s="2299" t="s">
        <v>212</v>
      </c>
      <c r="N1" s="2300"/>
    </row>
    <row r="2" spans="1:16" ht="13.5" customHeight="1" x14ac:dyDescent="0.2">
      <c r="A2" s="2303"/>
      <c r="B2" s="2304"/>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 sqref="D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1983</v>
      </c>
      <c r="C2" s="1074" t="s">
        <v>1984</v>
      </c>
      <c r="D2" s="1074" t="s">
        <v>1985</v>
      </c>
      <c r="E2" s="1074" t="s">
        <v>1986</v>
      </c>
      <c r="F2" s="1074" t="s">
        <v>1987</v>
      </c>
    </row>
    <row r="3" spans="1:6" ht="12" customHeight="1" x14ac:dyDescent="0.2">
      <c r="A3" s="2317"/>
      <c r="B3" s="543"/>
      <c r="C3" s="825"/>
      <c r="D3" s="826" t="s">
        <v>292</v>
      </c>
      <c r="E3" s="825"/>
      <c r="F3" s="826" t="s">
        <v>293</v>
      </c>
    </row>
    <row r="4" spans="1:6" ht="13.7" customHeight="1" x14ac:dyDescent="0.2">
      <c r="A4" s="541" t="s">
        <v>1349</v>
      </c>
      <c r="B4" s="556">
        <f>'Revenues 9-14'!C5</f>
        <v>2022455</v>
      </c>
      <c r="C4" s="508"/>
      <c r="D4" s="557">
        <f>B4-C4</f>
        <v>2022455</v>
      </c>
      <c r="E4" s="508">
        <v>2126684</v>
      </c>
      <c r="F4" s="557">
        <f>E4-C4</f>
        <v>2126684</v>
      </c>
    </row>
    <row r="5" spans="1:6" ht="13.7" customHeight="1" x14ac:dyDescent="0.2">
      <c r="A5" s="541" t="s">
        <v>1015</v>
      </c>
      <c r="B5" s="556">
        <f>'Revenues 9-14'!D5</f>
        <v>670120</v>
      </c>
      <c r="C5" s="508"/>
      <c r="D5" s="557">
        <f t="shared" ref="D5:D18" si="0">B5-C5</f>
        <v>670120</v>
      </c>
      <c r="E5" s="508">
        <v>664825</v>
      </c>
      <c r="F5" s="557">
        <f>E5-C5</f>
        <v>664825</v>
      </c>
    </row>
    <row r="6" spans="1:6" ht="13.7" customHeight="1" x14ac:dyDescent="0.2">
      <c r="A6" s="541" t="s">
        <v>471</v>
      </c>
      <c r="B6" s="556">
        <f>'Revenues 9-14'!E5</f>
        <v>919523</v>
      </c>
      <c r="C6" s="508"/>
      <c r="D6" s="557">
        <f t="shared" si="0"/>
        <v>919523</v>
      </c>
      <c r="E6" s="508">
        <v>834759</v>
      </c>
      <c r="F6" s="557">
        <f t="shared" ref="F6:F18" si="1">E6-C6</f>
        <v>834759</v>
      </c>
    </row>
    <row r="7" spans="1:6" ht="13.7" customHeight="1" x14ac:dyDescent="0.2">
      <c r="A7" s="541" t="s">
        <v>161</v>
      </c>
      <c r="B7" s="556">
        <f>'Revenues 9-14'!F5</f>
        <v>301078</v>
      </c>
      <c r="C7" s="508"/>
      <c r="D7" s="557">
        <f t="shared" si="0"/>
        <v>301078</v>
      </c>
      <c r="E7" s="508">
        <v>313403</v>
      </c>
      <c r="F7" s="557">
        <f t="shared" si="1"/>
        <v>313403</v>
      </c>
    </row>
    <row r="8" spans="1:6" ht="13.7" customHeight="1" x14ac:dyDescent="0.2">
      <c r="A8" s="541" t="s">
        <v>1379</v>
      </c>
      <c r="B8" s="556">
        <f>'Revenues 9-14'!G5</f>
        <v>179673</v>
      </c>
      <c r="C8" s="508"/>
      <c r="D8" s="557">
        <f t="shared" si="0"/>
        <v>179673</v>
      </c>
      <c r="E8" s="508">
        <v>182334</v>
      </c>
      <c r="F8" s="557">
        <f t="shared" si="1"/>
        <v>182334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43714</v>
      </c>
      <c r="C10" s="508"/>
      <c r="D10" s="557">
        <f t="shared" si="0"/>
        <v>43714</v>
      </c>
      <c r="E10" s="508">
        <v>44362</v>
      </c>
      <c r="F10" s="557">
        <f t="shared" si="1"/>
        <v>44362</v>
      </c>
    </row>
    <row r="11" spans="1:6" x14ac:dyDescent="0.2">
      <c r="A11" s="541" t="s">
        <v>469</v>
      </c>
      <c r="B11" s="556">
        <f>'Revenues 9-14'!J5</f>
        <v>88385</v>
      </c>
      <c r="C11" s="508"/>
      <c r="D11" s="557">
        <f t="shared" si="0"/>
        <v>88385</v>
      </c>
      <c r="E11" s="508">
        <v>89693</v>
      </c>
      <c r="F11" s="557">
        <f t="shared" si="1"/>
        <v>89693</v>
      </c>
    </row>
    <row r="12" spans="1:6" ht="13.7" customHeight="1" x14ac:dyDescent="0.2">
      <c r="A12" s="541" t="s">
        <v>163</v>
      </c>
      <c r="B12" s="556">
        <f>'Revenues 9-14'!K5</f>
        <v>4859</v>
      </c>
      <c r="C12" s="508"/>
      <c r="D12" s="557">
        <f t="shared" si="0"/>
        <v>4859</v>
      </c>
      <c r="E12" s="508">
        <v>4935</v>
      </c>
      <c r="F12" s="557">
        <f t="shared" si="1"/>
        <v>4935</v>
      </c>
    </row>
    <row r="13" spans="1:6" ht="13.7" customHeight="1" x14ac:dyDescent="0.2">
      <c r="A13" s="541" t="s">
        <v>1089</v>
      </c>
      <c r="B13" s="556">
        <f>SUM('Revenues 9-14'!C6:D6)</f>
        <v>42743</v>
      </c>
      <c r="C13" s="508"/>
      <c r="D13" s="557">
        <f t="shared" si="0"/>
        <v>42743</v>
      </c>
      <c r="E13" s="508">
        <v>43363</v>
      </c>
      <c r="F13" s="557">
        <f t="shared" si="1"/>
        <v>43363</v>
      </c>
    </row>
    <row r="14" spans="1:6" ht="13.7" customHeight="1" x14ac:dyDescent="0.2">
      <c r="A14" s="541" t="s">
        <v>470</v>
      </c>
      <c r="B14" s="556">
        <f>SUM('Revenues 9-14'!C7:D7,'Revenues 9-14'!F7:H7)</f>
        <v>43714</v>
      </c>
      <c r="C14" s="508"/>
      <c r="D14" s="557">
        <f t="shared" si="0"/>
        <v>43714</v>
      </c>
      <c r="E14" s="508">
        <v>45341</v>
      </c>
      <c r="F14" s="557">
        <f t="shared" si="1"/>
        <v>45341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178711</v>
      </c>
      <c r="C16" s="508"/>
      <c r="D16" s="557">
        <f t="shared" si="0"/>
        <v>178711</v>
      </c>
      <c r="E16" s="508">
        <v>181345</v>
      </c>
      <c r="F16" s="557">
        <f t="shared" si="1"/>
        <v>181345</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4494975</v>
      </c>
      <c r="C19" s="558">
        <f>SUM(C4:C18)</f>
        <v>0</v>
      </c>
      <c r="D19" s="558">
        <f>SUM(D4:D18)</f>
        <v>4494975</v>
      </c>
      <c r="E19" s="558">
        <f>SUM(E4:E18)</f>
        <v>4531044</v>
      </c>
      <c r="F19" s="558">
        <f>SUM(F4:F18)</f>
        <v>4531044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9" sqref="J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29"/>
    </row>
    <row r="2" spans="1:7" ht="33.75" customHeight="1" x14ac:dyDescent="0.2">
      <c r="A2" s="2346" t="s">
        <v>1873</v>
      </c>
      <c r="B2" s="2347"/>
      <c r="C2" s="1570" t="s">
        <v>1988</v>
      </c>
      <c r="D2" s="1570" t="s">
        <v>1989</v>
      </c>
      <c r="E2" s="1570" t="s">
        <v>1990</v>
      </c>
      <c r="F2" s="1570" t="s">
        <v>1991</v>
      </c>
    </row>
    <row r="3" spans="1:7" ht="23.25" customHeight="1" x14ac:dyDescent="0.2">
      <c r="A3" s="2351" t="s">
        <v>1303</v>
      </c>
      <c r="B3" s="2352"/>
      <c r="C3" s="2342"/>
      <c r="D3" s="2343"/>
      <c r="E3" s="2343"/>
      <c r="F3" s="2344"/>
    </row>
    <row r="4" spans="1:7" ht="12.75" customHeight="1" thickBot="1" x14ac:dyDescent="0.25">
      <c r="A4" s="2331" t="s">
        <v>714</v>
      </c>
      <c r="B4" s="2348"/>
      <c r="C4" s="917"/>
      <c r="D4" s="917"/>
      <c r="E4" s="917"/>
      <c r="F4" s="1545">
        <f>SUM(C4+D4)-E4</f>
        <v>0</v>
      </c>
    </row>
    <row r="5" spans="1:7" ht="13.5" thickTop="1" x14ac:dyDescent="0.2">
      <c r="A5" s="2349" t="s">
        <v>1299</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50" t="s">
        <v>715</v>
      </c>
      <c r="B15" s="2332"/>
      <c r="C15" s="1545">
        <f>SUM(C6:C14)</f>
        <v>0</v>
      </c>
      <c r="D15" s="1545">
        <f>SUM(D6:D14)</f>
        <v>0</v>
      </c>
      <c r="E15" s="1545">
        <f>SUM(E6:E14)</f>
        <v>0</v>
      </c>
      <c r="F15" s="1545">
        <f>SUM(F6:F14)</f>
        <v>0</v>
      </c>
      <c r="G15" s="677"/>
    </row>
    <row r="16" spans="1:7" s="55" customFormat="1" ht="13.5" thickTop="1" x14ac:dyDescent="0.2">
      <c r="A16" s="2345" t="s">
        <v>1300</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446</v>
      </c>
      <c r="B19" s="2325"/>
      <c r="C19" s="1546"/>
      <c r="D19" s="508"/>
      <c r="E19" s="1546"/>
      <c r="F19" s="1545">
        <f>SUM(C19+D19)-E19</f>
        <v>0</v>
      </c>
    </row>
    <row r="20" spans="1:11" ht="12.75" customHeight="1" thickTop="1" thickBot="1" x14ac:dyDescent="0.25">
      <c r="A20" s="2329" t="s">
        <v>515</v>
      </c>
      <c r="B20" s="2330"/>
      <c r="C20" s="1546"/>
      <c r="D20" s="508"/>
      <c r="E20" s="1546"/>
      <c r="F20" s="1545">
        <f>SUM(C20+D20)-E20</f>
        <v>0</v>
      </c>
    </row>
    <row r="21" spans="1:11" ht="14.25" thickTop="1" thickBot="1" x14ac:dyDescent="0.25">
      <c r="A21" s="2331" t="s">
        <v>716</v>
      </c>
      <c r="B21" s="2332"/>
      <c r="C21" s="1545">
        <f>SUM(C17:C20)</f>
        <v>0</v>
      </c>
      <c r="D21" s="1545">
        <f>SUM(D17:D20)</f>
        <v>0</v>
      </c>
      <c r="E21" s="1545">
        <f>SUM(E17:E20)</f>
        <v>0</v>
      </c>
      <c r="F21" s="1545">
        <f>SUM(F17:F20)</f>
        <v>0</v>
      </c>
      <c r="G21" s="677"/>
    </row>
    <row r="22" spans="1:11" ht="13.5" thickTop="1" x14ac:dyDescent="0.2">
      <c r="A22" s="2333" t="s">
        <v>1301</v>
      </c>
      <c r="B22" s="2334"/>
      <c r="C22" s="2326"/>
      <c r="D22" s="2327"/>
      <c r="E22" s="2327"/>
      <c r="F22" s="2328"/>
    </row>
    <row r="23" spans="1:11" ht="23.25" customHeight="1" thickBot="1" x14ac:dyDescent="0.25">
      <c r="A23" s="2331" t="s">
        <v>717</v>
      </c>
      <c r="B23" s="2332"/>
      <c r="C23" s="917"/>
      <c r="D23" s="917"/>
      <c r="E23" s="917"/>
      <c r="F23" s="1545">
        <f>SUM(C23+D23)-E23</f>
        <v>0</v>
      </c>
      <c r="G23" s="677"/>
    </row>
    <row r="24" spans="1:11" ht="13.5" thickTop="1" x14ac:dyDescent="0.2">
      <c r="A24" s="2333" t="s">
        <v>1302</v>
      </c>
      <c r="B24" s="2334"/>
      <c r="C24" s="2326"/>
      <c r="D24" s="2327"/>
      <c r="E24" s="2327"/>
      <c r="F24" s="2328"/>
    </row>
    <row r="25" spans="1:11" ht="13.5" thickBot="1" x14ac:dyDescent="0.25">
      <c r="A25" s="2331" t="s">
        <v>718</v>
      </c>
      <c r="B25" s="2337"/>
      <c r="C25" s="917"/>
      <c r="D25" s="917"/>
      <c r="E25" s="917"/>
      <c r="F25" s="1545">
        <f>SUM(C25+D25)-E25</f>
        <v>0</v>
      </c>
      <c r="G25" s="677"/>
    </row>
    <row r="26" spans="1:11" ht="13.5" thickTop="1" x14ac:dyDescent="0.2">
      <c r="A26" s="2338" t="s">
        <v>742</v>
      </c>
      <c r="B26" s="2334"/>
      <c r="C26" s="1547"/>
      <c r="D26" s="1547"/>
      <c r="E26" s="1547"/>
      <c r="F26" s="1548"/>
    </row>
    <row r="27" spans="1:11" ht="13.5" thickBot="1" x14ac:dyDescent="0.25">
      <c r="A27" s="2331" t="s">
        <v>1236</v>
      </c>
      <c r="B27" s="2339"/>
      <c r="C27" s="508"/>
      <c r="D27" s="508"/>
      <c r="E27" s="508"/>
      <c r="F27" s="1545">
        <f>SUM(C27+D27)-E27</f>
        <v>0</v>
      </c>
      <c r="G27" s="677"/>
    </row>
    <row r="28" spans="1:11" ht="7.5" customHeight="1" thickTop="1" x14ac:dyDescent="0.2">
      <c r="A28" s="544"/>
    </row>
    <row r="29" spans="1:11" ht="23.25" customHeight="1" x14ac:dyDescent="0.2">
      <c r="A29" s="2335" t="s">
        <v>665</v>
      </c>
      <c r="B29" s="2336"/>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1645</v>
      </c>
      <c r="H30" s="129" t="s">
        <v>1994</v>
      </c>
      <c r="I30" s="129" t="s">
        <v>1995</v>
      </c>
      <c r="J30" s="1239" t="s">
        <v>3</v>
      </c>
      <c r="K30" s="118"/>
    </row>
    <row r="31" spans="1:11" ht="12" customHeight="1" x14ac:dyDescent="0.2">
      <c r="A31" s="1094" t="s">
        <v>2116</v>
      </c>
      <c r="B31" s="650"/>
      <c r="C31" s="1092"/>
      <c r="D31" s="1551"/>
      <c r="E31" s="1092"/>
      <c r="F31" s="1092"/>
      <c r="G31" s="1092"/>
      <c r="H31" s="1092"/>
      <c r="I31" s="1093">
        <f>((E31+F31)-H31)+G31</f>
        <v>0</v>
      </c>
      <c r="J31" s="1092"/>
      <c r="K31" s="117"/>
    </row>
    <row r="32" spans="1:11" ht="12" customHeight="1" x14ac:dyDescent="0.2">
      <c r="A32" s="1094" t="s">
        <v>2117</v>
      </c>
      <c r="B32" s="650">
        <v>39559</v>
      </c>
      <c r="C32" s="1092">
        <v>2993777</v>
      </c>
      <c r="D32" s="1551"/>
      <c r="E32" s="1092">
        <v>739218</v>
      </c>
      <c r="F32" s="1092"/>
      <c r="G32" s="1092"/>
      <c r="H32" s="1092">
        <v>604765</v>
      </c>
      <c r="I32" s="1093">
        <f>((E32+F32)-H32)+G32</f>
        <v>134453</v>
      </c>
      <c r="J32" s="1092">
        <v>134453</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t="s">
        <v>2118</v>
      </c>
      <c r="B34" s="650"/>
      <c r="C34" s="1092"/>
      <c r="D34" s="1551"/>
      <c r="E34" s="1092"/>
      <c r="F34" s="1092"/>
      <c r="G34" s="1092"/>
      <c r="H34" s="1092"/>
      <c r="I34" s="1093">
        <f t="shared" si="1"/>
        <v>0</v>
      </c>
      <c r="J34" s="1092"/>
      <c r="K34" s="116"/>
    </row>
    <row r="35" spans="1:11" ht="12" customHeight="1" x14ac:dyDescent="0.2">
      <c r="A35" s="1094" t="s">
        <v>2119</v>
      </c>
      <c r="B35" s="650">
        <v>41304</v>
      </c>
      <c r="C35" s="1095">
        <v>3545185</v>
      </c>
      <c r="D35" s="1551"/>
      <c r="E35" s="1095">
        <v>3545185</v>
      </c>
      <c r="F35" s="1095"/>
      <c r="G35" s="1095"/>
      <c r="H35" s="1095"/>
      <c r="I35" s="1093">
        <f t="shared" si="1"/>
        <v>3545185</v>
      </c>
      <c r="J35" s="1095">
        <f>3545185-454212</f>
        <v>3090973</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2116</v>
      </c>
      <c r="B37" s="650"/>
      <c r="C37" s="432"/>
      <c r="D37" s="1552"/>
      <c r="E37" s="432"/>
      <c r="F37" s="432"/>
      <c r="G37" s="432"/>
      <c r="H37" s="432"/>
      <c r="I37" s="1093">
        <f t="shared" si="1"/>
        <v>0</v>
      </c>
      <c r="J37" s="432"/>
      <c r="K37" s="116"/>
    </row>
    <row r="38" spans="1:11" ht="12" customHeight="1" x14ac:dyDescent="0.2">
      <c r="A38" s="1094" t="s">
        <v>2120</v>
      </c>
      <c r="B38" s="650">
        <v>42302</v>
      </c>
      <c r="C38" s="1092">
        <v>7730000</v>
      </c>
      <c r="D38" s="1549" t="s">
        <v>2121</v>
      </c>
      <c r="E38" s="1096">
        <v>7730000</v>
      </c>
      <c r="F38" s="1096"/>
      <c r="G38" s="1096"/>
      <c r="H38" s="1096">
        <v>180000</v>
      </c>
      <c r="I38" s="1093">
        <f t="shared" si="1"/>
        <v>7550000</v>
      </c>
      <c r="J38" s="1097">
        <f>7550000-400000-502450</f>
        <v>6647550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14268962</v>
      </c>
      <c r="D49" s="1550"/>
      <c r="E49" s="1093">
        <f t="shared" ref="E49:J49" si="2">SUM(E31:E48)</f>
        <v>12014403</v>
      </c>
      <c r="F49" s="1093">
        <f t="shared" si="2"/>
        <v>0</v>
      </c>
      <c r="G49" s="1093">
        <f t="shared" si="2"/>
        <v>0</v>
      </c>
      <c r="H49" s="1093">
        <f t="shared" si="2"/>
        <v>784765</v>
      </c>
      <c r="I49" s="1093">
        <f t="shared" si="2"/>
        <v>11229638</v>
      </c>
      <c r="J49" s="1093">
        <f t="shared" si="2"/>
        <v>9872976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8" t="s">
        <v>667</v>
      </c>
      <c r="C52" s="2319"/>
      <c r="D52" s="2319"/>
      <c r="E52" s="123" t="s">
        <v>988</v>
      </c>
      <c r="F52" s="2320"/>
      <c r="G52" s="2321"/>
      <c r="H52" s="117"/>
      <c r="I52" s="117"/>
      <c r="J52" s="120"/>
    </row>
    <row r="53" spans="1:11" ht="11.25" customHeight="1" x14ac:dyDescent="0.2">
      <c r="A53" s="745" t="s">
        <v>1063</v>
      </c>
      <c r="B53" s="124" t="s">
        <v>1104</v>
      </c>
      <c r="C53" s="120"/>
      <c r="D53" s="116"/>
      <c r="E53" s="123" t="s">
        <v>575</v>
      </c>
      <c r="F53" s="2322"/>
      <c r="G53" s="2323"/>
      <c r="H53" s="117"/>
      <c r="I53" s="117"/>
      <c r="J53" s="120"/>
    </row>
    <row r="54" spans="1:11" ht="11.25" customHeight="1" x14ac:dyDescent="0.2">
      <c r="A54" s="746" t="s">
        <v>1064</v>
      </c>
      <c r="B54" s="122" t="s">
        <v>1105</v>
      </c>
      <c r="C54" s="120"/>
      <c r="D54" s="116"/>
      <c r="E54" s="123" t="s">
        <v>576</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5" sqref="I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1000</v>
      </c>
      <c r="B1" s="2354"/>
      <c r="C1" s="2354"/>
      <c r="D1" s="2354"/>
      <c r="E1" s="2354"/>
      <c r="F1" s="2354"/>
      <c r="G1" s="2355"/>
      <c r="H1" s="1228"/>
      <c r="I1" s="751"/>
      <c r="J1" s="750"/>
    </row>
    <row r="2" spans="1:11" ht="36.75" x14ac:dyDescent="0.2">
      <c r="A2" s="2375" t="s">
        <v>1874</v>
      </c>
      <c r="B2" s="2376"/>
      <c r="C2" s="2376"/>
      <c r="D2" s="2376"/>
      <c r="E2" s="2377"/>
      <c r="F2" s="1826" t="s">
        <v>1054</v>
      </c>
      <c r="G2" s="1827" t="s">
        <v>100</v>
      </c>
      <c r="H2" s="1827" t="s">
        <v>470</v>
      </c>
      <c r="I2" s="1827" t="s">
        <v>1353</v>
      </c>
      <c r="J2" s="1827" t="s">
        <v>999</v>
      </c>
      <c r="K2" s="1827" t="s">
        <v>144</v>
      </c>
    </row>
    <row r="3" spans="1:11" x14ac:dyDescent="0.2">
      <c r="A3" s="2378" t="s">
        <v>1996</v>
      </c>
      <c r="B3" s="2379"/>
      <c r="C3" s="2379"/>
      <c r="D3" s="2379"/>
      <c r="E3" s="2380"/>
      <c r="F3" s="254"/>
      <c r="G3" s="559"/>
      <c r="H3" s="559"/>
      <c r="I3" s="559"/>
      <c r="J3" s="1205"/>
      <c r="K3" s="1205"/>
    </row>
    <row r="4" spans="1:11" x14ac:dyDescent="0.2">
      <c r="A4" s="2381" t="s">
        <v>426</v>
      </c>
      <c r="B4" s="2382"/>
      <c r="C4" s="2382"/>
      <c r="D4" s="2382"/>
      <c r="E4" s="2319"/>
      <c r="F4" s="546"/>
      <c r="G4" s="567"/>
      <c r="H4" s="566"/>
      <c r="I4" s="567"/>
      <c r="J4" s="1183"/>
      <c r="K4" s="1183"/>
    </row>
    <row r="5" spans="1:11" ht="13.5" customHeight="1" x14ac:dyDescent="0.2">
      <c r="A5" s="2356" t="s">
        <v>1235</v>
      </c>
      <c r="B5" s="2357"/>
      <c r="C5" s="2357"/>
      <c r="D5" s="2357"/>
      <c r="E5" s="2358"/>
      <c r="F5" s="1139" t="s">
        <v>991</v>
      </c>
      <c r="G5" s="565"/>
      <c r="H5" s="559">
        <v>43714</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11092</v>
      </c>
    </row>
    <row r="8" spans="1:11" x14ac:dyDescent="0.2">
      <c r="A8" s="643" t="s">
        <v>400</v>
      </c>
      <c r="B8" s="1831"/>
      <c r="C8" s="1831"/>
      <c r="D8" s="1831"/>
      <c r="E8" s="1832"/>
      <c r="F8" s="1139" t="s">
        <v>994</v>
      </c>
      <c r="G8" s="564"/>
      <c r="H8" s="564"/>
      <c r="I8" s="564"/>
      <c r="J8" s="1205">
        <v>890422</v>
      </c>
      <c r="K8" s="1183"/>
    </row>
    <row r="9" spans="1:11" x14ac:dyDescent="0.2">
      <c r="A9" s="643" t="s">
        <v>144</v>
      </c>
      <c r="B9" s="1831"/>
      <c r="C9" s="1831"/>
      <c r="D9" s="1831"/>
      <c r="E9" s="1832"/>
      <c r="F9" s="255" t="s">
        <v>996</v>
      </c>
      <c r="G9" s="564"/>
      <c r="H9" s="565"/>
      <c r="I9" s="565"/>
      <c r="J9" s="1203"/>
      <c r="K9" s="1205"/>
    </row>
    <row r="10" spans="1:11" ht="12" customHeight="1" x14ac:dyDescent="0.2">
      <c r="A10" s="2359" t="s">
        <v>1840</v>
      </c>
      <c r="B10" s="2360"/>
      <c r="C10" s="2360"/>
      <c r="D10" s="2360"/>
      <c r="E10" s="2361"/>
      <c r="F10" s="1271" t="s">
        <v>1007</v>
      </c>
      <c r="G10" s="564"/>
      <c r="H10" s="1272"/>
      <c r="I10" s="559"/>
      <c r="J10" s="1205"/>
      <c r="K10" s="1205"/>
    </row>
    <row r="11" spans="1:11" x14ac:dyDescent="0.2">
      <c r="A11" s="2356" t="s">
        <v>166</v>
      </c>
      <c r="B11" s="2357"/>
      <c r="C11" s="2357"/>
      <c r="D11" s="2357"/>
      <c r="E11" s="235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43714</v>
      </c>
      <c r="I12" s="560">
        <f>SUM(I5:I11)</f>
        <v>0</v>
      </c>
      <c r="J12" s="560">
        <f>SUM(J5:J11)</f>
        <v>890422</v>
      </c>
      <c r="K12" s="560">
        <f>SUM(K5:K11)</f>
        <v>11092</v>
      </c>
    </row>
    <row r="13" spans="1:11" ht="12.75" customHeight="1" thickTop="1" x14ac:dyDescent="0.2">
      <c r="A13" s="2383" t="s">
        <v>427</v>
      </c>
      <c r="B13" s="2384"/>
      <c r="C13" s="2384"/>
      <c r="D13" s="2384"/>
      <c r="E13" s="2385"/>
      <c r="F13" s="1140"/>
      <c r="G13" s="561"/>
      <c r="H13" s="562"/>
      <c r="I13" s="563"/>
      <c r="J13" s="563"/>
      <c r="K13" s="563"/>
    </row>
    <row r="14" spans="1:11" x14ac:dyDescent="0.2">
      <c r="A14" s="2365" t="s">
        <v>523</v>
      </c>
      <c r="B14" s="2365"/>
      <c r="C14" s="2365"/>
      <c r="D14" s="2365"/>
      <c r="E14" s="2366"/>
      <c r="F14" s="256" t="s">
        <v>997</v>
      </c>
      <c r="G14" s="564"/>
      <c r="H14" s="559">
        <v>43714</v>
      </c>
      <c r="I14" s="565"/>
      <c r="J14" s="1173"/>
      <c r="K14" s="1205">
        <v>11092</v>
      </c>
    </row>
    <row r="15" spans="1:11" x14ac:dyDescent="0.2">
      <c r="A15" s="2357" t="s">
        <v>5</v>
      </c>
      <c r="B15" s="2357"/>
      <c r="C15" s="2357"/>
      <c r="D15" s="2357"/>
      <c r="E15" s="2358"/>
      <c r="F15" s="256" t="s">
        <v>998</v>
      </c>
      <c r="G15" s="565"/>
      <c r="H15" s="559"/>
      <c r="I15" s="559"/>
      <c r="J15" s="1205">
        <v>890422</v>
      </c>
      <c r="K15" s="1205"/>
    </row>
    <row r="16" spans="1:11" ht="12.75" customHeight="1" x14ac:dyDescent="0.2">
      <c r="A16" s="2357" t="s">
        <v>335</v>
      </c>
      <c r="B16" s="2357"/>
      <c r="C16" s="2357"/>
      <c r="D16" s="2357"/>
      <c r="E16" s="235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6" t="s">
        <v>425</v>
      </c>
      <c r="B18" s="2387"/>
      <c r="C18" s="2387"/>
      <c r="D18" s="2387"/>
      <c r="E18" s="2388"/>
      <c r="F18" s="256" t="s">
        <v>1084</v>
      </c>
      <c r="G18" s="564"/>
      <c r="H18" s="564"/>
      <c r="I18" s="564"/>
      <c r="J18" s="1205"/>
      <c r="K18" s="1191"/>
    </row>
    <row r="19" spans="1:11" ht="25.5" customHeight="1" x14ac:dyDescent="0.2">
      <c r="A19" s="2368" t="s">
        <v>1998</v>
      </c>
      <c r="B19" s="2368"/>
      <c r="C19" s="2368"/>
      <c r="D19" s="2368"/>
      <c r="E19" s="2369"/>
      <c r="F19" s="256" t="s">
        <v>1085</v>
      </c>
      <c r="G19" s="564"/>
      <c r="H19" s="564"/>
      <c r="I19" s="564"/>
      <c r="J19" s="1205"/>
      <c r="K19" s="1191"/>
    </row>
    <row r="20" spans="1:11" ht="12.75" customHeight="1" x14ac:dyDescent="0.2">
      <c r="A20" s="2370" t="s">
        <v>1839</v>
      </c>
      <c r="B20" s="2371"/>
      <c r="C20" s="2371"/>
      <c r="D20" s="2371"/>
      <c r="E20" s="237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43714</v>
      </c>
      <c r="I23" s="560">
        <f>SUM(I14:I16,I21,I22)</f>
        <v>0</v>
      </c>
      <c r="J23" s="560">
        <f>SUM(J14:J16,J21,J22)</f>
        <v>890422</v>
      </c>
      <c r="K23" s="560">
        <f>SUM(K14:K16,K21,K22)</f>
        <v>11092</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2"/>
      <c r="I31" s="2363"/>
      <c r="J31" s="2363"/>
      <c r="K31" s="2363"/>
    </row>
    <row r="32" spans="1:11" x14ac:dyDescent="0.2">
      <c r="A32" s="58"/>
      <c r="B32" s="9"/>
      <c r="C32" s="9"/>
      <c r="D32" s="9"/>
      <c r="E32" s="548"/>
      <c r="F32" s="1146" t="s">
        <v>619</v>
      </c>
      <c r="G32" s="568"/>
      <c r="H32" s="2364"/>
      <c r="I32" s="2363"/>
      <c r="J32" s="2363"/>
      <c r="K32" s="2363"/>
    </row>
    <row r="33" spans="1:11" x14ac:dyDescent="0.2">
      <c r="A33" s="1729" t="s">
        <v>1838</v>
      </c>
      <c r="B33" s="112"/>
      <c r="C33" s="112"/>
      <c r="D33" s="112"/>
      <c r="E33" s="112"/>
      <c r="F33" s="112"/>
      <c r="G33" s="569"/>
      <c r="H33" s="2364"/>
      <c r="I33" s="2363"/>
      <c r="J33" s="2363"/>
      <c r="K33" s="2363"/>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0" t="s">
        <v>620</v>
      </c>
      <c r="B41" s="2373"/>
      <c r="C41" s="2373"/>
      <c r="D41" s="2373"/>
      <c r="E41" s="2373"/>
      <c r="F41" s="237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9" sqref="H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9"/>
      <c r="K1" s="2390"/>
      <c r="L1" s="2390"/>
    </row>
    <row r="2" spans="1:14" ht="48" x14ac:dyDescent="0.2">
      <c r="A2" s="1819" t="s">
        <v>1875</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213439</v>
      </c>
      <c r="D5" s="634"/>
      <c r="E5" s="634"/>
      <c r="F5" s="1057">
        <f>(C5+D5)-E5</f>
        <v>213439</v>
      </c>
      <c r="G5" s="630"/>
      <c r="H5" s="636"/>
      <c r="I5" s="636"/>
      <c r="J5" s="636"/>
      <c r="K5" s="641"/>
      <c r="L5" s="1056">
        <f>F5-K5</f>
        <v>213439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21283938</v>
      </c>
      <c r="D8" s="635">
        <v>8415148</v>
      </c>
      <c r="E8" s="635"/>
      <c r="F8" s="1057">
        <f>(C8+D8)-E8</f>
        <v>29699086</v>
      </c>
      <c r="G8" s="631">
        <v>50</v>
      </c>
      <c r="H8" s="571">
        <v>8897223</v>
      </c>
      <c r="I8" s="571">
        <v>725377</v>
      </c>
      <c r="J8" s="571"/>
      <c r="K8" s="1056">
        <f>(H8+I8)-J8</f>
        <v>9622600</v>
      </c>
      <c r="L8" s="1056">
        <f>F8-K8</f>
        <v>20076486</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789017</v>
      </c>
      <c r="D10" s="1058"/>
      <c r="E10" s="1058"/>
      <c r="F10" s="1059">
        <f>(C10+D10)-E10</f>
        <v>789017</v>
      </c>
      <c r="G10" s="631">
        <v>20</v>
      </c>
      <c r="H10" s="1060">
        <v>490451</v>
      </c>
      <c r="I10" s="1060">
        <v>31610</v>
      </c>
      <c r="J10" s="1060"/>
      <c r="K10" s="1056">
        <f>(H10+I10)-J10</f>
        <v>522061</v>
      </c>
      <c r="L10" s="1056">
        <f>F10-K10</f>
        <v>266956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2963023</v>
      </c>
      <c r="D12" s="635"/>
      <c r="E12" s="635"/>
      <c r="F12" s="1057">
        <f>(C12+D12)-E12</f>
        <v>2963023</v>
      </c>
      <c r="G12" s="631">
        <v>10</v>
      </c>
      <c r="H12" s="571">
        <v>2669887</v>
      </c>
      <c r="I12" s="571">
        <v>54764</v>
      </c>
      <c r="J12" s="571"/>
      <c r="K12" s="1056">
        <f>(H12+I12)-J12</f>
        <v>2724651</v>
      </c>
      <c r="L12" s="1056">
        <f>F12-K12</f>
        <v>238372</v>
      </c>
    </row>
    <row r="13" spans="1:14" ht="14.25" thickTop="1" thickBot="1" x14ac:dyDescent="0.25">
      <c r="A13" s="646" t="s">
        <v>1311</v>
      </c>
      <c r="B13" s="284">
        <v>252</v>
      </c>
      <c r="C13" s="635">
        <v>54981</v>
      </c>
      <c r="D13" s="635"/>
      <c r="E13" s="635"/>
      <c r="F13" s="1057">
        <f>(C13+D13)-E13</f>
        <v>54981</v>
      </c>
      <c r="G13" s="631">
        <v>5</v>
      </c>
      <c r="H13" s="571">
        <v>54981</v>
      </c>
      <c r="I13" s="571"/>
      <c r="J13" s="571"/>
      <c r="K13" s="1056">
        <f>(H13+I13)-J13</f>
        <v>54981</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5210030</v>
      </c>
      <c r="D15" s="635">
        <v>3197954</v>
      </c>
      <c r="E15" s="635">
        <v>8407984</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30514428</v>
      </c>
      <c r="D16" s="637">
        <f>SUM(D3,D5:D6,D8:D10,D12:D15)</f>
        <v>11613102</v>
      </c>
      <c r="E16" s="637">
        <f>SUM(E3,E5:E6,E8:E10,E12:E15)</f>
        <v>8407984</v>
      </c>
      <c r="F16" s="637">
        <f>SUM(F3,F5:F6,F8:F10,F12:F15)</f>
        <v>33719546</v>
      </c>
      <c r="G16" s="631"/>
      <c r="H16" s="637">
        <f>SUM(H3,H6,H8:H10,H12:H14,)</f>
        <v>12112542</v>
      </c>
      <c r="I16" s="637">
        <f>SUM(I3,I6,I8:I10,I12:I14,)</f>
        <v>811751</v>
      </c>
      <c r="J16" s="637">
        <f>SUM(J3,J6,J8:J10,J12:J14,)</f>
        <v>0</v>
      </c>
      <c r="K16" s="1057">
        <f>(H16+I16)-J16</f>
        <v>12924293</v>
      </c>
      <c r="L16" s="1057">
        <f>F16-K16</f>
        <v>20795253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811751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pane="bottomLeft" activeCell="F127" sqref="F12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30"/>
    </row>
    <row r="2" spans="1:7" ht="13.5" thickBot="1" x14ac:dyDescent="0.25">
      <c r="A2" s="2397" t="s">
        <v>555</v>
      </c>
      <c r="B2" s="2398"/>
      <c r="C2" s="2398"/>
      <c r="D2" s="2398"/>
      <c r="E2" s="2398"/>
      <c r="F2" s="2399"/>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9496963</v>
      </c>
      <c r="G8" s="355"/>
    </row>
    <row r="9" spans="1:7" ht="12" customHeight="1" x14ac:dyDescent="0.2">
      <c r="A9" s="357" t="s">
        <v>527</v>
      </c>
      <c r="B9" s="934" t="s">
        <v>1804</v>
      </c>
      <c r="C9" s="356"/>
      <c r="D9" s="357" t="s">
        <v>579</v>
      </c>
      <c r="E9" s="575"/>
      <c r="F9" s="936">
        <f>'Expenditures 15-22'!K150</f>
        <v>1562738</v>
      </c>
      <c r="G9" s="937"/>
    </row>
    <row r="10" spans="1:7" ht="12" customHeight="1" x14ac:dyDescent="0.2">
      <c r="A10" s="357" t="s">
        <v>577</v>
      </c>
      <c r="B10" s="934" t="s">
        <v>1805</v>
      </c>
      <c r="C10" s="356"/>
      <c r="D10" s="357" t="s">
        <v>579</v>
      </c>
      <c r="E10" s="575"/>
      <c r="F10" s="936">
        <f>'Expenditures 15-22'!K168</f>
        <v>1348747</v>
      </c>
      <c r="G10" s="937"/>
    </row>
    <row r="11" spans="1:7" ht="12" customHeight="1" x14ac:dyDescent="0.2">
      <c r="A11" s="357" t="s">
        <v>528</v>
      </c>
      <c r="B11" s="934" t="s">
        <v>1806</v>
      </c>
      <c r="C11" s="356"/>
      <c r="D11" s="357" t="s">
        <v>579</v>
      </c>
      <c r="E11" s="575"/>
      <c r="F11" s="936">
        <f>'Expenditures 15-22'!K204</f>
        <v>903971</v>
      </c>
      <c r="G11" s="937"/>
    </row>
    <row r="12" spans="1:7" ht="12" customHeight="1" x14ac:dyDescent="0.2">
      <c r="A12" s="357" t="s">
        <v>529</v>
      </c>
      <c r="B12" s="934" t="s">
        <v>1807</v>
      </c>
      <c r="C12" s="356"/>
      <c r="D12" s="357" t="s">
        <v>579</v>
      </c>
      <c r="E12" s="575"/>
      <c r="F12" s="936">
        <f>'Expenditures 15-22'!K288</f>
        <v>358784</v>
      </c>
      <c r="G12" s="937"/>
    </row>
    <row r="13" spans="1:7" ht="12" customHeight="1" x14ac:dyDescent="0.2">
      <c r="A13" s="357" t="s">
        <v>112</v>
      </c>
      <c r="B13" s="934" t="s">
        <v>1808</v>
      </c>
      <c r="C13" s="356"/>
      <c r="D13" s="357" t="s">
        <v>579</v>
      </c>
      <c r="E13" s="575"/>
      <c r="F13" s="936">
        <f>'Expenditures 15-22'!K331</f>
        <v>88464</v>
      </c>
      <c r="G13" s="938"/>
    </row>
    <row r="14" spans="1:7" ht="12" customHeight="1" thickBot="1" x14ac:dyDescent="0.25">
      <c r="A14" s="939"/>
      <c r="B14" s="576"/>
      <c r="C14" s="577"/>
      <c r="D14" s="994" t="s">
        <v>579</v>
      </c>
      <c r="E14" s="588" t="s">
        <v>1111</v>
      </c>
      <c r="F14" s="940">
        <f>SUM(F8:F13)</f>
        <v>13759667</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177052</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87092</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37824</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844643</v>
      </c>
      <c r="G53" s="355"/>
    </row>
    <row r="54" spans="1:7" ht="12" customHeight="1" x14ac:dyDescent="0.2">
      <c r="A54" s="357" t="s">
        <v>526</v>
      </c>
      <c r="B54" s="357" t="s">
        <v>1816</v>
      </c>
      <c r="C54" s="955" t="s">
        <v>1137</v>
      </c>
      <c r="D54" s="951" t="s">
        <v>1277</v>
      </c>
      <c r="E54" s="575"/>
      <c r="F54" s="1098">
        <f>'Expenditures 15-22'!G114</f>
        <v>113510</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332402</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784765</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8508</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4905</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3190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2393891</v>
      </c>
      <c r="G75" s="355"/>
    </row>
    <row r="76" spans="1:8" s="961" customFormat="1" ht="12" customHeight="1" thickTop="1" thickBot="1" x14ac:dyDescent="0.25">
      <c r="A76" s="581"/>
      <c r="B76" s="579"/>
      <c r="C76" s="580"/>
      <c r="D76" s="960" t="s">
        <v>1791</v>
      </c>
      <c r="E76" s="591"/>
      <c r="F76" s="1104">
        <f>(F14-F75)</f>
        <v>11365776</v>
      </c>
      <c r="G76" s="357"/>
    </row>
    <row r="77" spans="1:8" s="961" customFormat="1" ht="12" customHeight="1" thickTop="1" x14ac:dyDescent="0.2">
      <c r="A77" s="582"/>
      <c r="B77" s="579"/>
      <c r="C77" s="580"/>
      <c r="D77" s="960" t="s">
        <v>2027</v>
      </c>
      <c r="E77" s="591"/>
      <c r="F77" s="1566">
        <v>1139.82</v>
      </c>
      <c r="G77" s="358"/>
      <c r="H77" s="357"/>
    </row>
    <row r="78" spans="1:8" s="961" customFormat="1" ht="12" customHeight="1" thickBot="1" x14ac:dyDescent="0.25">
      <c r="A78" s="583"/>
      <c r="B78" s="579"/>
      <c r="C78" s="580"/>
      <c r="D78" s="960" t="s">
        <v>1858</v>
      </c>
      <c r="E78" s="591" t="s">
        <v>1111</v>
      </c>
      <c r="F78" s="1105">
        <f>IF(F77&gt;0,F76/F77," Complete Line 77")</f>
        <v>9971.5534031689222</v>
      </c>
      <c r="G78" s="357"/>
    </row>
    <row r="79" spans="1:8" s="961" customFormat="1" ht="12" thickTop="1" x14ac:dyDescent="0.2">
      <c r="A79" s="382"/>
      <c r="B79" s="357"/>
      <c r="C79" s="356"/>
      <c r="D79" s="578"/>
      <c r="E79" s="575"/>
      <c r="F79" s="962"/>
      <c r="G79" s="357"/>
    </row>
    <row r="80" spans="1:8" s="961" customFormat="1" ht="12" thickBot="1" x14ac:dyDescent="0.25">
      <c r="A80" s="2391" t="s">
        <v>1292</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223207</v>
      </c>
      <c r="G93" s="969"/>
    </row>
    <row r="94" spans="1:7" ht="12" customHeight="1" x14ac:dyDescent="0.2">
      <c r="A94" s="970" t="s">
        <v>146</v>
      </c>
      <c r="B94" s="970" t="s">
        <v>182</v>
      </c>
      <c r="C94" s="967">
        <v>1700</v>
      </c>
      <c r="D94" s="976" t="str">
        <f>'Revenues 9-14'!A82</f>
        <v>Total District/School Activity Income</v>
      </c>
      <c r="E94" s="383"/>
      <c r="F94" s="1063">
        <f>SUM('Revenues 9-14'!C82,'Revenues 9-14'!D82)</f>
        <v>71655</v>
      </c>
      <c r="G94" s="969"/>
    </row>
    <row r="95" spans="1:7" ht="12" customHeight="1" x14ac:dyDescent="0.2">
      <c r="A95" s="970" t="s">
        <v>526</v>
      </c>
      <c r="B95" s="970" t="s">
        <v>183</v>
      </c>
      <c r="C95" s="967">
        <f>'Revenues 9-14'!B84</f>
        <v>1811</v>
      </c>
      <c r="D95" s="968" t="str">
        <f>'Revenues 9-14'!A84</f>
        <v>Rentals - Regular Textbooks</v>
      </c>
      <c r="E95" s="383"/>
      <c r="F95" s="1063">
        <f>'Revenues 9-14'!C84</f>
        <v>25750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4900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307118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2167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11092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355464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18841</v>
      </c>
      <c r="G127" s="68"/>
    </row>
    <row r="128" spans="1:7" ht="12" customHeight="1" x14ac:dyDescent="0.2">
      <c r="A128" s="380" t="s">
        <v>749</v>
      </c>
      <c r="B128" s="380" t="s">
        <v>880</v>
      </c>
      <c r="C128" s="985" t="s">
        <v>1137</v>
      </c>
      <c r="D128" s="984" t="str">
        <f>'Revenues 9-14'!A201</f>
        <v>Total Food Service</v>
      </c>
      <c r="E128" s="383"/>
      <c r="F128" s="1063">
        <f>SUM('Revenues 9-14'!C201,'Revenues 9-14'!G201)</f>
        <v>398276</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368145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883</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29944</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90434</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16869</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8380</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1933125</v>
      </c>
    </row>
    <row r="176" spans="1:7" ht="12" customHeight="1" x14ac:dyDescent="0.2">
      <c r="A176" s="584"/>
      <c r="B176" s="585"/>
      <c r="C176" s="586"/>
      <c r="D176" s="992" t="s">
        <v>1855</v>
      </c>
      <c r="E176" s="1046"/>
      <c r="F176" s="1108">
        <f>'PCTC-OEPP 28-29'!F76-F175</f>
        <v>9432651</v>
      </c>
    </row>
    <row r="177" spans="1:7" ht="12" customHeight="1" x14ac:dyDescent="0.2">
      <c r="A177" s="584"/>
      <c r="B177" s="585"/>
      <c r="C177" s="586"/>
      <c r="D177" s="992" t="s">
        <v>2011</v>
      </c>
      <c r="E177" s="1046"/>
      <c r="F177" s="1108">
        <f>'Cap Outlay Deprec 27'!I18</f>
        <v>811751</v>
      </c>
    </row>
    <row r="178" spans="1:7" ht="12" customHeight="1" x14ac:dyDescent="0.2">
      <c r="A178" s="584"/>
      <c r="B178" s="585"/>
      <c r="C178" s="586"/>
      <c r="D178" s="992" t="s">
        <v>1857</v>
      </c>
      <c r="E178" s="1046"/>
      <c r="F178" s="1108">
        <f>F176+F177</f>
        <v>10244402</v>
      </c>
    </row>
    <row r="179" spans="1:7" ht="12" customHeight="1" x14ac:dyDescent="0.2">
      <c r="A179" s="584"/>
      <c r="B179" s="587"/>
      <c r="C179" s="586"/>
      <c r="D179" s="992" t="s">
        <v>2012</v>
      </c>
      <c r="E179" s="1046"/>
      <c r="F179" s="1109">
        <f>'PCTC-OEPP 28-29'!F77</f>
        <v>1139.82</v>
      </c>
      <c r="G179" s="68"/>
    </row>
    <row r="180" spans="1:7" ht="12" customHeight="1" thickBot="1" x14ac:dyDescent="0.25">
      <c r="A180" s="584"/>
      <c r="B180" s="587"/>
      <c r="C180" s="586"/>
      <c r="D180" s="992" t="s">
        <v>1933</v>
      </c>
      <c r="E180" s="1046" t="s">
        <v>1934</v>
      </c>
      <c r="F180" s="1110">
        <f>F178/F179</f>
        <v>8987.7366601744143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f>'Expenditures 15-22'!K257+'Expenditures 15-22'!K59</f>
        <v>29419</v>
      </c>
      <c r="F7" s="856"/>
      <c r="G7" s="1111"/>
      <c r="H7" s="215"/>
      <c r="I7" s="215"/>
    </row>
    <row r="8" spans="1:9" s="2" customFormat="1" ht="12" customHeight="1" x14ac:dyDescent="0.2">
      <c r="A8" s="785" t="s">
        <v>135</v>
      </c>
      <c r="B8" s="786"/>
      <c r="C8" s="786"/>
      <c r="D8" s="787"/>
      <c r="E8" s="854">
        <f>'Expenditures 15-22'!K258+'Expenditures 15-22'!K60</f>
        <v>0</v>
      </c>
      <c r="F8" s="856"/>
      <c r="G8" s="1111"/>
      <c r="H8" s="215"/>
      <c r="I8" s="215"/>
    </row>
    <row r="9" spans="1:9" s="2" customFormat="1" ht="12" customHeight="1" x14ac:dyDescent="0.2">
      <c r="A9" s="785" t="s">
        <v>136</v>
      </c>
      <c r="B9" s="786"/>
      <c r="C9" s="786"/>
      <c r="D9" s="787"/>
      <c r="E9" s="854">
        <f>'Expenditures 15-22'!K61+'Expenditures 15-22'!K124+'Expenditures 15-22'!K260</f>
        <v>1224506</v>
      </c>
      <c r="F9" s="856"/>
      <c r="G9" s="1111"/>
      <c r="H9" s="215"/>
      <c r="I9" s="215"/>
    </row>
    <row r="10" spans="1:9" s="2" customFormat="1" ht="12" customHeight="1" x14ac:dyDescent="0.2">
      <c r="A10" s="788" t="s">
        <v>816</v>
      </c>
      <c r="B10" s="786"/>
      <c r="C10" s="789"/>
      <c r="D10" s="787"/>
      <c r="E10" s="854">
        <f>'Expenditures 15-22'!K63</f>
        <v>599611</v>
      </c>
      <c r="F10" s="856"/>
      <c r="G10" s="1111"/>
      <c r="H10" s="215"/>
      <c r="I10" s="215"/>
    </row>
    <row r="11" spans="1:9" s="2" customFormat="1" ht="22.5" customHeight="1" x14ac:dyDescent="0.2">
      <c r="A11" s="2407" t="s">
        <v>2088</v>
      </c>
      <c r="B11" s="2408"/>
      <c r="C11" s="2408"/>
      <c r="D11" s="2409"/>
      <c r="E11" s="1995">
        <v>83121</v>
      </c>
      <c r="F11" s="856"/>
      <c r="G11" s="1112"/>
      <c r="H11" s="215"/>
      <c r="I11" s="215"/>
    </row>
    <row r="12" spans="1:9" s="2" customFormat="1" ht="12" customHeight="1" x14ac:dyDescent="0.2">
      <c r="A12" s="785" t="s">
        <v>137</v>
      </c>
      <c r="B12" s="786"/>
      <c r="C12" s="786"/>
      <c r="D12" s="787"/>
      <c r="E12" s="854">
        <f>'Expenditures 15-22'!K64+'Expenditures 15-22'!K263</f>
        <v>57077</v>
      </c>
      <c r="F12" s="856"/>
      <c r="G12" s="1111"/>
      <c r="H12" s="215"/>
      <c r="I12" s="215"/>
    </row>
    <row r="13" spans="1:9" s="2" customFormat="1" ht="12" customHeight="1" x14ac:dyDescent="0.2">
      <c r="A13" s="785" t="s">
        <v>226</v>
      </c>
      <c r="B13" s="786"/>
      <c r="C13" s="786"/>
      <c r="D13" s="787"/>
      <c r="E13" s="854">
        <f>'Expenditures 15-22'!K269+'Expenditures 15-22'!K70</f>
        <v>0</v>
      </c>
      <c r="F13" s="856"/>
      <c r="G13" s="1111"/>
      <c r="H13" s="215"/>
      <c r="I13" s="215"/>
    </row>
    <row r="14" spans="1:9" s="2" customFormat="1" ht="12" customHeight="1" x14ac:dyDescent="0.2">
      <c r="A14" s="785" t="s">
        <v>227</v>
      </c>
      <c r="B14" s="786"/>
      <c r="C14" s="786"/>
      <c r="D14" s="787"/>
      <c r="E14" s="854">
        <f>'Expenditures 15-22'!K71+'Expenditures 15-22'!K270</f>
        <v>215252</v>
      </c>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6205465</v>
      </c>
      <c r="F19" s="763"/>
      <c r="G19" s="765">
        <f>'Expenditures 15-22'!K33-SUM('Expenditures 15-22'!G33,'Expenditures 15-22'!I33)+'Expenditures 15-22'!D223</f>
        <v>6205465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216609</v>
      </c>
      <c r="F21" s="763"/>
      <c r="G21" s="765">
        <f>'Expenditures 15-22'!K42-SUM('Expenditures 15-22'!G42,'Expenditures 15-22'!I42)+'Expenditures 15-22'!K120-SUM('Expenditures 15-22'!G120,'Expenditures 15-22'!I120)+'Expenditures 15-22'!K174-SUM('Expenditures 15-22'!G174,'Expenditures 15-22'!I174)+'Expenditures 15-22'!D232</f>
        <v>216609</v>
      </c>
      <c r="H21" s="285"/>
      <c r="I21" s="215"/>
    </row>
    <row r="22" spans="1:9" s="2" customFormat="1" ht="12" customHeight="1" x14ac:dyDescent="0.2">
      <c r="A22" s="762" t="s">
        <v>643</v>
      </c>
      <c r="B22" s="758"/>
      <c r="C22" s="757">
        <v>2200</v>
      </c>
      <c r="D22" s="763"/>
      <c r="E22" s="764">
        <f>'Expenditures 15-22'!K47-SUM('Expenditures 15-22'!G47,'Expenditures 15-22'!I47)+'Expenditures 15-22'!D237</f>
        <v>204309</v>
      </c>
      <c r="F22" s="763"/>
      <c r="G22" s="765">
        <f>'Expenditures 15-22'!K47-SUM('Expenditures 15-22'!G47,'Expenditures 15-22'!I47)+'Expenditures 15-22'!D237</f>
        <v>204309</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519794</v>
      </c>
      <c r="F23" s="763"/>
      <c r="G23" s="764">
        <f>'Expenditures 15-22'!K53-SUM('Expenditures 15-22'!G53,'Expenditures 15-22'!I53)+'Expenditures 15-22'!D251+'Expenditures 15-22'!K323-SUM('Expenditures 15-22'!G323,'Expenditures 15-22'!I323)</f>
        <v>519794</v>
      </c>
      <c r="H23" s="285"/>
      <c r="I23" s="215"/>
    </row>
    <row r="24" spans="1:9" s="2" customFormat="1" ht="12" customHeight="1" x14ac:dyDescent="0.2">
      <c r="A24" s="762" t="s">
        <v>645</v>
      </c>
      <c r="B24" s="758"/>
      <c r="C24" s="757">
        <v>2400</v>
      </c>
      <c r="D24" s="763"/>
      <c r="E24" s="764">
        <f>'Expenditures 15-22'!K57-SUM('Expenditures 15-22'!G57,'Expenditures 15-22'!I57)+'Expenditures 15-22'!D255</f>
        <v>717055</v>
      </c>
      <c r="F24" s="763"/>
      <c r="G24" s="765">
        <f>'Expenditures 15-22'!K57-SUM('Expenditures 15-22'!G57,'Expenditures 15-22'!I57)+'Expenditures 15-22'!D255</f>
        <v>717055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29419</v>
      </c>
      <c r="F26" s="764">
        <f>'Expenditures 15-22'!K59-SUM('Expenditures 15-22'!G59,'Expenditures 15-22'!I59)+'Expenditures 15-22'!D257-E7</f>
        <v>0</v>
      </c>
      <c r="G26" s="765">
        <f>'Expenditures 15-22'!K122-SUM('Expenditures 15-22'!G122,'Expenditures 15-22'!I122)+E7</f>
        <v>29419</v>
      </c>
      <c r="H26" s="285"/>
      <c r="I26" s="215"/>
    </row>
    <row r="27" spans="1:9" s="2" customFormat="1" ht="12" customHeight="1" x14ac:dyDescent="0.2">
      <c r="A27" s="762" t="s">
        <v>531</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1215560</v>
      </c>
      <c r="F28" s="767">
        <f>'Expenditures 15-22'!K61-SUM('Expenditures 15-22'!G61,'Expenditures 15-22'!I61)+'Expenditures 15-22'!K124-SUM('Expenditures 15-22'!G124,'Expenditures 15-22'!I124)+'Expenditures 15-22'!D260-E9</f>
        <v>-8946</v>
      </c>
      <c r="G28" s="765">
        <f>E9</f>
        <v>1224506</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952716</v>
      </c>
      <c r="F29" s="763"/>
      <c r="G29" s="765">
        <f>'Expenditures 15-22'!K62-SUM('Expenditures 15-22'!G62,'Expenditures 15-22'!I62)+'Expenditures 15-22'!K125-SUM('Expenditures 15-22'!G125,'Expenditures 15-22'!I125)+'Expenditures 15-22'!K176-SUM('Expenditures 15-22'!G176,'Expenditures 15-22'!I176)+'Expenditures 15-22'!D261</f>
        <v>952716</v>
      </c>
      <c r="H29" s="391"/>
    </row>
    <row r="30" spans="1:9" ht="12" customHeight="1" x14ac:dyDescent="0.2">
      <c r="A30" s="762" t="s">
        <v>106</v>
      </c>
      <c r="B30" s="760"/>
      <c r="C30" s="757">
        <v>2560</v>
      </c>
      <c r="D30" s="763"/>
      <c r="E30" s="764">
        <f>'Expenditures 15-22'!K63-SUM('Expenditures 15-22'!G63,'Expenditures 15-22'!I63)+'Expenditures 15-22'!D262-E10</f>
        <v>54304</v>
      </c>
      <c r="F30" s="763"/>
      <c r="G30" s="764">
        <f>'Expenditures 15-22'!K63-SUM('Expenditures 15-22'!G63,'Expenditures 15-22'!I63)+'Expenditures 15-22'!D262-E10</f>
        <v>54304</v>
      </c>
    </row>
    <row r="31" spans="1:9" ht="12" customHeight="1" x14ac:dyDescent="0.2">
      <c r="A31" s="762" t="s">
        <v>107</v>
      </c>
      <c r="B31" s="760"/>
      <c r="C31" s="757">
        <v>2570</v>
      </c>
      <c r="D31" s="764">
        <f>'Expenditures 15-22'!K64-SUM('Expenditures 15-22'!G64,'Expenditures 15-22'!I64)+'Expenditures 15-22'!D263-E12</f>
        <v>0</v>
      </c>
      <c r="E31" s="764">
        <f>E12</f>
        <v>57077</v>
      </c>
      <c r="F31" s="764">
        <f>'Expenditures 15-22'!K64-SUM('Expenditures 15-22'!G64,'Expenditures 15-22'!I64)+'Expenditures 15-22'!D263-E12</f>
        <v>0</v>
      </c>
      <c r="G31" s="764">
        <f>E12</f>
        <v>57077</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-6600</v>
      </c>
      <c r="E37" s="764">
        <f>E14</f>
        <v>215252</v>
      </c>
      <c r="F37" s="764">
        <f>'Expenditures 15-22'!K71-SUM('Expenditures 15-22'!G71,'Expenditures 15-22'!I71)+'Expenditures 15-22'!D270-E14</f>
        <v>-6600</v>
      </c>
      <c r="G37" s="764">
        <f>E14</f>
        <v>215252</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255</v>
      </c>
      <c r="F38" s="763"/>
      <c r="G38" s="764">
        <f>'Expenditures 15-22'!K73-SUM('Expenditures 15-22'!G73,'Expenditures 15-22'!I73)+'Expenditures 15-22'!K128-SUM('Expenditures 15-22'!G128,'Expenditures 15-22'!I128)+'Expenditures 15-22'!K177-SUM('Expenditures 15-22'!G177,'Expenditures 15-22'!I177)+'Expenditures 15-22'!D272</f>
        <v>255</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41014</v>
      </c>
      <c r="F39" s="763"/>
      <c r="G39" s="764">
        <f>'Expenditures 15-22'!K75-SUM('Expenditures 15-22'!G75,'Expenditures 15-22'!I75)+'Expenditures 15-22'!K130-SUM('Expenditures 15-22'!G130,'Expenditures 15-22'!I130)+'Expenditures 15-22'!K179-SUM('Expenditures 15-22'!G179,'Expenditures 15-22'!I179)+'Expenditures 15-22'!D274</f>
        <v>41014</v>
      </c>
    </row>
    <row r="40" spans="1:7" ht="12" customHeight="1" x14ac:dyDescent="0.2">
      <c r="A40" s="779" t="s">
        <v>162</v>
      </c>
      <c r="B40" s="780"/>
      <c r="C40" s="781"/>
      <c r="D40" s="767">
        <f>SUM(D19:D39)</f>
        <v>-6600</v>
      </c>
      <c r="E40" s="767">
        <f>SUM(E19:E39)</f>
        <v>10428829</v>
      </c>
      <c r="F40" s="767">
        <f>SUM(F19:F39)</f>
        <v>-15546</v>
      </c>
      <c r="G40" s="767">
        <f>SUM(G19:G39)</f>
        <v>10437775</v>
      </c>
    </row>
    <row r="41" spans="1:7" x14ac:dyDescent="0.2">
      <c r="A41" s="285"/>
      <c r="B41" s="215"/>
      <c r="C41" s="286"/>
      <c r="D41" s="2405" t="s">
        <v>601</v>
      </c>
      <c r="E41" s="2406"/>
      <c r="F41" s="771" t="s">
        <v>602</v>
      </c>
      <c r="G41" s="778"/>
    </row>
    <row r="42" spans="1:7" ht="12" customHeight="1" x14ac:dyDescent="0.2">
      <c r="A42" s="285"/>
      <c r="B42" s="215"/>
      <c r="C42" s="286"/>
      <c r="D42" s="772" t="s">
        <v>550</v>
      </c>
      <c r="E42" s="768">
        <f>D40</f>
        <v>-6600</v>
      </c>
      <c r="F42" s="772" t="s">
        <v>552</v>
      </c>
      <c r="G42" s="768">
        <f>F40</f>
        <v>-15546</v>
      </c>
    </row>
    <row r="43" spans="1:7" ht="12" customHeight="1" x14ac:dyDescent="0.2">
      <c r="A43" s="285"/>
      <c r="B43" s="215"/>
      <c r="C43" s="286"/>
      <c r="D43" s="772" t="s">
        <v>551</v>
      </c>
      <c r="E43" s="768">
        <f>E40</f>
        <v>10428829</v>
      </c>
      <c r="F43" s="772" t="s">
        <v>551</v>
      </c>
      <c r="G43" s="768">
        <f>G40</f>
        <v>10437775</v>
      </c>
    </row>
    <row r="44" spans="1:7" ht="12" customHeight="1" x14ac:dyDescent="0.2">
      <c r="A44" s="285"/>
      <c r="B44" s="215"/>
      <c r="C44" s="215"/>
      <c r="D44" s="782" t="s">
        <v>1164</v>
      </c>
      <c r="E44" s="783">
        <f>(E42/E43)</f>
        <v>-6.3286108152698641E-4</v>
      </c>
      <c r="F44" s="782" t="s">
        <v>1164</v>
      </c>
      <c r="G44" s="783">
        <f>(G42/G43)</f>
        <v>-1.4893978841276038E-3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9" sqref="D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4" t="s">
        <v>1935</v>
      </c>
      <c r="B5" s="2415"/>
      <c r="C5" s="2415"/>
      <c r="D5" s="2415"/>
      <c r="E5" s="2415"/>
    </row>
    <row r="6" spans="1:7" ht="12" customHeight="1" x14ac:dyDescent="0.25">
      <c r="A6" s="1924"/>
      <c r="B6" s="2416" t="str">
        <f>COVER!A17</f>
        <v>Sparta Community Unit School District 140</v>
      </c>
      <c r="C6" s="2416"/>
      <c r="D6" s="2416"/>
      <c r="E6" s="1925"/>
    </row>
    <row r="7" spans="1:7" ht="11.25" customHeight="1" x14ac:dyDescent="0.25">
      <c r="A7" s="1924"/>
      <c r="B7" s="2417">
        <f>COVER!A13</f>
        <v>45079140026</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1930</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t="s">
        <v>2093</v>
      </c>
      <c r="C15" s="1935" t="s">
        <v>2093</v>
      </c>
      <c r="D15" s="1938"/>
      <c r="E15" s="1937" t="s">
        <v>2188</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1915</v>
      </c>
      <c r="B19" s="1935" t="s">
        <v>2093</v>
      </c>
      <c r="C19" s="1935" t="s">
        <v>2093</v>
      </c>
      <c r="D19" s="1938"/>
      <c r="E19" s="1937" t="s">
        <v>2189</v>
      </c>
    </row>
    <row r="20" spans="1:11" ht="12" customHeight="1" x14ac:dyDescent="0.2">
      <c r="A20" s="1934" t="s">
        <v>1916</v>
      </c>
      <c r="B20" s="1935" t="s">
        <v>2093</v>
      </c>
      <c r="C20" s="1935" t="s">
        <v>2093</v>
      </c>
      <c r="D20" s="1938"/>
      <c r="E20" s="1937" t="s">
        <v>2190</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2093</v>
      </c>
      <c r="C26" s="1935" t="s">
        <v>2093</v>
      </c>
      <c r="D26" s="1938"/>
      <c r="E26" s="1937" t="s">
        <v>2191</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2093</v>
      </c>
      <c r="C31" s="1935" t="s">
        <v>2093</v>
      </c>
      <c r="D31" s="1938"/>
      <c r="E31" s="1937" t="s">
        <v>2192</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21" sqref="H2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6" t="str">
        <f>COVER!A17</f>
        <v>Sparta Community Unit School District 140</v>
      </c>
      <c r="J6" s="2437"/>
    </row>
    <row r="7" spans="1:10" x14ac:dyDescent="0.2">
      <c r="A7" s="2438" t="s">
        <v>1014</v>
      </c>
      <c r="B7" s="2439"/>
      <c r="C7" s="2439"/>
      <c r="D7" s="2439"/>
      <c r="E7" s="2440"/>
      <c r="F7" s="1605"/>
      <c r="G7" s="1594"/>
      <c r="H7" s="1604" t="s">
        <v>430</v>
      </c>
      <c r="I7" s="2441">
        <f>COVER!A13</f>
        <v>45079140026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2" t="s">
        <v>559</v>
      </c>
      <c r="B11" s="2443"/>
      <c r="C11" s="2444"/>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295498</v>
      </c>
      <c r="F12" s="1633"/>
      <c r="G12" s="1632">
        <f t="shared" ref="G12:G18" si="0">SUM(E12:F12)</f>
        <v>295498</v>
      </c>
      <c r="H12" s="1634">
        <v>272903</v>
      </c>
      <c r="I12" s="1633"/>
      <c r="J12" s="1632">
        <f t="shared" ref="J12:J18" si="1">SUM(H12:I12)</f>
        <v>272903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24953</v>
      </c>
      <c r="F15" s="1632">
        <f>'Expenditures 15-22'!K122</f>
        <v>0</v>
      </c>
      <c r="G15" s="1632">
        <f t="shared" si="0"/>
        <v>24953</v>
      </c>
      <c r="H15" s="1634">
        <v>0</v>
      </c>
      <c r="I15" s="1634"/>
      <c r="J15" s="1632">
        <f t="shared" si="1"/>
        <v>0</v>
      </c>
    </row>
    <row r="16" spans="1:10" ht="15" customHeight="1" x14ac:dyDescent="0.2">
      <c r="A16" s="1628">
        <v>5</v>
      </c>
      <c r="B16" s="1629" t="s">
        <v>107</v>
      </c>
      <c r="C16" s="1630"/>
      <c r="D16" s="1631">
        <v>2570</v>
      </c>
      <c r="E16" s="1632">
        <f>'Expenditures 15-22'!K64</f>
        <v>57077</v>
      </c>
      <c r="F16" s="1633"/>
      <c r="G16" s="1632">
        <f t="shared" si="0"/>
        <v>57077</v>
      </c>
      <c r="H16" s="1634">
        <v>0</v>
      </c>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377528</v>
      </c>
      <c r="F19" s="1640">
        <f t="shared" si="2"/>
        <v>0</v>
      </c>
      <c r="G19" s="1640">
        <f t="shared" si="2"/>
        <v>377528</v>
      </c>
      <c r="H19" s="1640">
        <f t="shared" si="2"/>
        <v>272903</v>
      </c>
      <c r="I19" s="1640">
        <f t="shared" si="2"/>
        <v>0</v>
      </c>
      <c r="J19" s="1640">
        <f t="shared" si="2"/>
        <v>272903</v>
      </c>
    </row>
    <row r="20" spans="1:10" ht="25.5" customHeight="1" thickTop="1" x14ac:dyDescent="0.2">
      <c r="A20" s="1628">
        <v>9</v>
      </c>
      <c r="B20" s="2448" t="s">
        <v>2019</v>
      </c>
      <c r="C20" s="2446"/>
      <c r="D20" s="2447"/>
      <c r="E20" s="1641"/>
      <c r="F20" s="1641"/>
      <c r="G20" s="1641"/>
      <c r="H20" s="1641"/>
      <c r="I20" s="1641"/>
      <c r="J20" s="1642">
        <f>IF(AND(G19&gt;0,J19&gt;0),(((J19-G19)/G19)),"Enter Budget Data")</f>
        <v>-0.2771317624123244</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1198</v>
      </c>
      <c r="D27" s="1907"/>
      <c r="E27" s="1908"/>
      <c r="F27" s="2449" t="s">
        <v>1894</v>
      </c>
      <c r="G27" s="2449"/>
    </row>
    <row r="28" spans="1:10" ht="28.5" customHeight="1" x14ac:dyDescent="0.2">
      <c r="B28" s="1643"/>
      <c r="C28" s="2451"/>
      <c r="D28" s="2451"/>
      <c r="E28" s="1910"/>
      <c r="F28" s="2451"/>
      <c r="G28" s="2451"/>
    </row>
    <row r="29" spans="1:10" x14ac:dyDescent="0.2">
      <c r="B29" s="1643"/>
      <c r="C29" s="1904" t="s">
        <v>2026</v>
      </c>
      <c r="E29" s="1909"/>
      <c r="F29" s="2450" t="s">
        <v>1895</v>
      </c>
      <c r="G29" s="2450"/>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2091</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1027</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2122</v>
      </c>
    </row>
    <row r="6" spans="1:2" x14ac:dyDescent="0.2">
      <c r="A6" s="385">
        <v>2</v>
      </c>
      <c r="B6" t="s">
        <v>2123</v>
      </c>
    </row>
    <row r="7" spans="1:2" x14ac:dyDescent="0.2">
      <c r="A7" s="385">
        <v>3</v>
      </c>
      <c r="B7" t="s">
        <v>2124</v>
      </c>
    </row>
    <row r="8" spans="1:2" x14ac:dyDescent="0.2">
      <c r="A8" s="385">
        <v>4</v>
      </c>
      <c r="B8" t="s">
        <v>2125</v>
      </c>
    </row>
    <row r="9" spans="1:2" x14ac:dyDescent="0.2">
      <c r="A9" s="386"/>
      <c r="B9" t="s">
        <v>2126</v>
      </c>
    </row>
    <row r="10" spans="1:2" x14ac:dyDescent="0.2">
      <c r="A10" s="386"/>
      <c r="B10" t="s">
        <v>2127</v>
      </c>
    </row>
    <row r="11" spans="1:2" x14ac:dyDescent="0.2">
      <c r="A11" s="386"/>
      <c r="B11" t="s">
        <v>2128</v>
      </c>
    </row>
    <row r="12" spans="1:2" x14ac:dyDescent="0.2">
      <c r="A12" s="2107">
        <v>5</v>
      </c>
      <c r="B12" s="12" t="s">
        <v>2129</v>
      </c>
    </row>
    <row r="13" spans="1:2" x14ac:dyDescent="0.2">
      <c r="A13" s="2107">
        <v>6</v>
      </c>
      <c r="B13" s="12" t="s">
        <v>2132</v>
      </c>
    </row>
    <row r="14" spans="1:2" x14ac:dyDescent="0.2">
      <c r="A14" s="2107">
        <v>7</v>
      </c>
      <c r="B14" s="12" t="s">
        <v>2130</v>
      </c>
    </row>
    <row r="15" spans="1:2" x14ac:dyDescent="0.2">
      <c r="A15" s="2107">
        <v>8</v>
      </c>
      <c r="B15" s="12" t="s">
        <v>2131</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Sparta Community Unit School District 140</v>
      </c>
    </row>
    <row r="65" spans="2:2" x14ac:dyDescent="0.2">
      <c r="B65" s="393">
        <f>COVER!A13</f>
        <v>45079140026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37" sqref="I3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2020</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8526784</v>
      </c>
      <c r="C6" s="1575">
        <f>'Acct Summary 7-8'!D8</f>
        <v>1431687</v>
      </c>
      <c r="D6" s="1575">
        <f>'Acct Summary 7-8'!F8</f>
        <v>903593</v>
      </c>
      <c r="E6" s="1575">
        <f>'Acct Summary 7-8'!I8</f>
        <v>46779</v>
      </c>
      <c r="F6" s="1575">
        <f>SUM(B6:E6)</f>
        <v>10908843</v>
      </c>
    </row>
    <row r="7" spans="1:8" s="1576" customFormat="1" ht="14.25" customHeight="1" thickBot="1" x14ac:dyDescent="0.25">
      <c r="A7" s="1574" t="s">
        <v>1635</v>
      </c>
      <c r="B7" s="1577">
        <f>'Acct Summary 7-8'!C17</f>
        <v>9496963</v>
      </c>
      <c r="C7" s="1577">
        <f>'Acct Summary 7-8'!D17</f>
        <v>1562738</v>
      </c>
      <c r="D7" s="1577">
        <f>'Acct Summary 7-8'!F17</f>
        <v>903971</v>
      </c>
      <c r="E7" s="1836"/>
      <c r="F7" s="1575">
        <f>SUM(B7:E7)</f>
        <v>11963672</v>
      </c>
    </row>
    <row r="8" spans="1:8" s="1576" customFormat="1" ht="14.25" thickTop="1" thickBot="1" x14ac:dyDescent="0.25">
      <c r="A8" s="1578" t="s">
        <v>1636</v>
      </c>
      <c r="B8" s="1579">
        <f>(B6-B7)</f>
        <v>-970179</v>
      </c>
      <c r="C8" s="1579">
        <f>(C6-C7)</f>
        <v>-131051</v>
      </c>
      <c r="D8" s="1579">
        <f>(D6-D7)</f>
        <v>-378</v>
      </c>
      <c r="E8" s="1577">
        <f>(E6-E7)</f>
        <v>46779</v>
      </c>
      <c r="F8" s="1580">
        <f>SUM(F6-F7)</f>
        <v>-1054829</v>
      </c>
    </row>
    <row r="9" spans="1:8" s="1576" customFormat="1" ht="14.25" thickTop="1" thickBot="1" x14ac:dyDescent="0.25">
      <c r="A9" s="1581" t="s">
        <v>2021</v>
      </c>
      <c r="B9" s="1582">
        <f>'Acct Summary 7-8'!C81</f>
        <v>728274</v>
      </c>
      <c r="C9" s="1582">
        <f>'Acct Summary 7-8'!D81</f>
        <v>240638</v>
      </c>
      <c r="D9" s="1582">
        <f>'Acct Summary 7-8'!F81</f>
        <v>4874</v>
      </c>
      <c r="E9" s="1582">
        <f>'Acct Summary 7-8'!I81</f>
        <v>261341</v>
      </c>
      <c r="F9" s="1661">
        <f>SUM(B9:E9)</f>
        <v>1235127</v>
      </c>
    </row>
    <row r="10" spans="1:8" ht="16.5" customHeight="1" thickTop="1" x14ac:dyDescent="0.2">
      <c r="A10" s="1583"/>
      <c r="B10" s="1584"/>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1949</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3" colorId="8" zoomScale="110" zoomScaleNormal="110" workbookViewId="0">
      <selection activeCell="C64" sqref="C6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3"/>
      <c r="B8" s="2474"/>
      <c r="C8" s="2474"/>
      <c r="D8" s="2475"/>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8" t="s">
        <v>1889</v>
      </c>
      <c r="D11" s="2479"/>
    </row>
    <row r="12" spans="1:4" s="4" customFormat="1" ht="12.75" x14ac:dyDescent="0.2">
      <c r="A12" s="1893"/>
      <c r="B12" s="226"/>
      <c r="C12" s="1892" t="s">
        <v>1888</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1" t="s">
        <v>353</v>
      </c>
      <c r="D27" s="2482"/>
    </row>
    <row r="28" spans="1:4" ht="12.75" x14ac:dyDescent="0.2">
      <c r="A28" s="229"/>
      <c r="B28" s="230">
        <v>2</v>
      </c>
      <c r="C28" s="2480" t="s">
        <v>1912</v>
      </c>
      <c r="D28" s="2344"/>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3" t="s">
        <v>615</v>
      </c>
      <c r="D49" s="248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6" t="s">
        <v>899</v>
      </c>
      <c r="D62" s="247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757</v>
      </c>
      <c r="D76" s="247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5" t="s">
        <v>2022</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7" t="str">
        <f>COVER!A17</f>
        <v>Sparta Community Unit School District 140</v>
      </c>
      <c r="B7" s="2488"/>
      <c r="C7" s="2488"/>
      <c r="D7" s="2489"/>
      <c r="E7" s="2490">
        <f>COVER!A13</f>
        <v>45079140026</v>
      </c>
      <c r="F7" s="2491"/>
      <c r="G7" s="2492" t="str">
        <f>COVER!T23</f>
        <v>66-003932</v>
      </c>
      <c r="H7" s="2493"/>
      <c r="I7" s="2493"/>
      <c r="J7" s="2493"/>
      <c r="K7" s="2493"/>
      <c r="L7" s="2494"/>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495"/>
      <c r="B9" s="2496"/>
      <c r="C9" s="2496"/>
      <c r="D9" s="2496"/>
      <c r="E9" s="2496"/>
      <c r="F9" s="2497"/>
      <c r="G9" s="2498" t="str">
        <f>COVER!T13</f>
        <v>Schorb &amp; Schmersahl, LLC</v>
      </c>
      <c r="H9" s="2499"/>
      <c r="I9" s="2499"/>
      <c r="J9" s="2499"/>
      <c r="K9" s="2499"/>
      <c r="L9" s="2500"/>
    </row>
    <row r="10" spans="1:29" ht="13.5" customHeight="1" x14ac:dyDescent="0.2">
      <c r="A10" s="2501" t="str">
        <f>COVER!A38</f>
        <v>Gabrielle Schwemmer</v>
      </c>
      <c r="B10" s="2502"/>
      <c r="C10" s="2502"/>
      <c r="D10" s="2502"/>
      <c r="E10" s="2502"/>
      <c r="F10" s="2503"/>
      <c r="G10" s="2498" t="str">
        <f>COVER!T17</f>
        <v>518 North Main Street</v>
      </c>
      <c r="H10" s="2504"/>
      <c r="I10" s="2504"/>
      <c r="J10" s="2504"/>
      <c r="K10" s="2504"/>
      <c r="L10" s="2505"/>
    </row>
    <row r="11" spans="1:29" ht="13.5" customHeight="1" x14ac:dyDescent="0.2">
      <c r="A11" s="2007" t="s">
        <v>1906</v>
      </c>
      <c r="B11" s="1959"/>
      <c r="C11" s="1949"/>
      <c r="D11" s="1961"/>
      <c r="E11" s="1949"/>
      <c r="F11" s="1950"/>
      <c r="G11" s="2498" t="str">
        <f>COVER!T19</f>
        <v>Columbia</v>
      </c>
      <c r="H11" s="2504"/>
      <c r="I11" s="2504"/>
      <c r="J11" s="2002" t="str">
        <f>COVER!X19</f>
        <v>IL</v>
      </c>
      <c r="K11" s="2002">
        <f>COVER!Z19</f>
        <v>62236</v>
      </c>
      <c r="L11" s="2001"/>
    </row>
    <row r="12" spans="1:29" ht="13.5" customHeight="1" x14ac:dyDescent="0.2">
      <c r="A12" s="2506" t="s">
        <v>1905</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1907</v>
      </c>
      <c r="H13" s="1952"/>
      <c r="I13" s="2509" t="str">
        <f>COVER!T25</f>
        <v>jim@stcpa.us</v>
      </c>
      <c r="J13" s="2510"/>
      <c r="K13" s="2510"/>
      <c r="L13" s="2511"/>
    </row>
    <row r="14" spans="1:29" ht="13.5" customHeight="1" x14ac:dyDescent="0.2">
      <c r="A14" s="2498" t="str">
        <f>COVER!A19</f>
        <v>203B Dean Avenue</v>
      </c>
      <c r="B14" s="2496"/>
      <c r="C14" s="2496"/>
      <c r="D14" s="2496"/>
      <c r="E14" s="2000">
        <v>0</v>
      </c>
      <c r="F14" s="1293"/>
      <c r="G14" s="2012" t="s">
        <v>1385</v>
      </c>
      <c r="H14" s="1279"/>
      <c r="I14" s="1279"/>
      <c r="J14" s="1279"/>
      <c r="K14" s="1279"/>
      <c r="L14" s="1951"/>
    </row>
    <row r="15" spans="1:29" ht="13.5" customHeight="1" x14ac:dyDescent="0.2">
      <c r="A15" s="2498" t="str">
        <f>COVER!A21</f>
        <v>Sparta</v>
      </c>
      <c r="B15" s="2504"/>
      <c r="C15" s="2504"/>
      <c r="D15" s="1278"/>
      <c r="E15" s="1920"/>
      <c r="F15" s="1292"/>
      <c r="G15" s="1999" t="str">
        <f>COVER!T15</f>
        <v>James R. Schmersahl</v>
      </c>
      <c r="H15" s="1279"/>
      <c r="I15" s="1279"/>
      <c r="J15" s="1279"/>
      <c r="K15" s="1279"/>
      <c r="L15" s="1951"/>
    </row>
    <row r="16" spans="1:29" ht="12.2" customHeight="1" x14ac:dyDescent="0.2">
      <c r="A16" s="1999"/>
      <c r="B16" s="1501"/>
      <c r="C16" s="2002">
        <f>COVER!A25</f>
        <v>62286</v>
      </c>
      <c r="D16" s="2002"/>
      <c r="E16" s="2002"/>
      <c r="F16" s="2003"/>
      <c r="G16" s="2512"/>
      <c r="H16" s="2513"/>
      <c r="I16" s="2513"/>
      <c r="J16" s="2513"/>
      <c r="K16" s="2513"/>
      <c r="L16" s="2514"/>
    </row>
    <row r="17" spans="1:13" ht="12.2" customHeight="1" x14ac:dyDescent="0.2">
      <c r="A17" s="2515"/>
      <c r="B17" s="2516"/>
      <c r="C17" s="2516"/>
      <c r="D17" s="2516"/>
      <c r="E17" s="2516"/>
      <c r="F17" s="2517"/>
      <c r="G17" s="2012" t="s">
        <v>1384</v>
      </c>
      <c r="H17" s="1279"/>
      <c r="I17" s="1279"/>
      <c r="J17" s="1279"/>
      <c r="K17" s="2013" t="s">
        <v>1383</v>
      </c>
      <c r="L17" s="1950"/>
      <c r="M17" s="1291"/>
    </row>
    <row r="18" spans="1:13" ht="12.2" customHeight="1" x14ac:dyDescent="0.2">
      <c r="A18" s="2501"/>
      <c r="B18" s="2502"/>
      <c r="C18" s="2502"/>
      <c r="D18" s="2502"/>
      <c r="E18" s="2502"/>
      <c r="F18" s="2503"/>
      <c r="G18" s="2487" t="str">
        <f>COVER!T21</f>
        <v>618-281-5195</v>
      </c>
      <c r="H18" s="2488"/>
      <c r="I18" s="2488"/>
      <c r="J18" s="2488"/>
      <c r="K18" s="2487" t="str">
        <f>COVER!X21</f>
        <v>618-281-6101</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t="s">
        <v>2093</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2093</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2093</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2093</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2093</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2093</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2093</v>
      </c>
      <c r="C38" s="2014" t="s">
        <v>2036</v>
      </c>
      <c r="D38" s="1284"/>
      <c r="E38" s="1284"/>
    </row>
    <row r="39" spans="1:12" ht="9" customHeight="1" x14ac:dyDescent="0.2">
      <c r="B39" s="1283"/>
      <c r="C39" s="2015"/>
      <c r="D39" s="1282"/>
      <c r="E39" s="1282"/>
    </row>
    <row r="40" spans="1:12" s="1277" customFormat="1" ht="13.5" customHeight="1" x14ac:dyDescent="0.2">
      <c r="B40" s="1280" t="s">
        <v>2093</v>
      </c>
      <c r="C40" s="2014" t="s">
        <v>2037</v>
      </c>
      <c r="D40" s="1284"/>
      <c r="E40" s="1284"/>
    </row>
    <row r="41" spans="1:12" ht="9" customHeight="1" x14ac:dyDescent="0.2">
      <c r="A41" s="1286"/>
      <c r="B41" s="1283"/>
      <c r="C41" s="2015"/>
      <c r="D41" s="1282"/>
      <c r="E41" s="1282"/>
    </row>
    <row r="42" spans="1:12" s="1277" customFormat="1" ht="13.5" customHeight="1" x14ac:dyDescent="0.2">
      <c r="B42" s="1280" t="s">
        <v>2093</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5" sqref="D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Sparta Community Unit School District 140</v>
      </c>
      <c r="B1" s="2520"/>
      <c r="C1" s="2520"/>
      <c r="D1" s="2520"/>
    </row>
    <row r="2" spans="1:11" s="2006" customFormat="1" ht="12.75" x14ac:dyDescent="0.2">
      <c r="A2" s="2521">
        <f>'Single Audit Cover'!E7</f>
        <v>45079140026</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2050</v>
      </c>
    </row>
    <row r="58" spans="1:4" x14ac:dyDescent="0.2">
      <c r="A58" s="1300"/>
      <c r="C58" s="1958"/>
      <c r="D58" s="1303" t="s">
        <v>1421</v>
      </c>
    </row>
    <row r="59" spans="1:4" ht="10.5" customHeight="1" x14ac:dyDescent="0.2">
      <c r="A59" s="1300"/>
      <c r="D59" s="1306" t="s">
        <v>1420</v>
      </c>
    </row>
    <row r="60" spans="1:4" ht="10.5" customHeight="1" x14ac:dyDescent="0.2">
      <c r="A60" s="1300"/>
      <c r="D60" s="2102" t="s">
        <v>2090</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2089</v>
      </c>
    </row>
    <row r="65" spans="1:4" x14ac:dyDescent="0.2">
      <c r="A65" s="1300"/>
      <c r="C65" s="1958"/>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2089</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zoomScale="110" zoomScaleNormal="110" zoomScaleSheetLayoutView="100" workbookViewId="0">
      <selection activeCell="G19" sqref="G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Sparta Community Unit School District 140</v>
      </c>
      <c r="B1" s="2525"/>
      <c r="C1" s="2525"/>
      <c r="D1" s="2525"/>
      <c r="E1" s="2525"/>
    </row>
    <row r="2" spans="1:5" x14ac:dyDescent="0.2">
      <c r="A2" s="2526">
        <f>'Single Audit Cover'!E7</f>
        <v>45079140026</v>
      </c>
      <c r="B2" s="2526"/>
      <c r="C2" s="2526"/>
      <c r="D2" s="2526"/>
      <c r="E2" s="2526"/>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2109">
        <f>SUM('Acct Summary 7-8'!C7:K7)</f>
        <v>931772</v>
      </c>
    </row>
    <row r="11" spans="1:5" x14ac:dyDescent="0.2">
      <c r="A11" s="1346" t="s">
        <v>1458</v>
      </c>
      <c r="B11" s="1345"/>
      <c r="C11" s="1345"/>
    </row>
    <row r="12" spans="1:5" x14ac:dyDescent="0.2">
      <c r="A12" s="1346" t="s">
        <v>1457</v>
      </c>
      <c r="B12" s="1345" t="s">
        <v>1456</v>
      </c>
      <c r="C12" s="1345"/>
      <c r="D12" s="1344">
        <f>SUM('Revenues 9-14'!C112:D112,'Revenues 9-14'!F112:G112)</f>
        <v>19899</v>
      </c>
    </row>
    <row r="13" spans="1:5" x14ac:dyDescent="0.2">
      <c r="A13" s="1346" t="s">
        <v>1455</v>
      </c>
      <c r="B13" s="1345"/>
      <c r="C13" s="1345"/>
    </row>
    <row r="14" spans="1:5" x14ac:dyDescent="0.2">
      <c r="A14" s="1346" t="s">
        <v>1454</v>
      </c>
      <c r="B14" s="1345"/>
      <c r="C14" s="1345"/>
      <c r="D14" s="1344">
        <f>'ICR Computation 30'!E11</f>
        <v>83121</v>
      </c>
    </row>
    <row r="15" spans="1:5" x14ac:dyDescent="0.2">
      <c r="A15" s="1346"/>
      <c r="B15" s="1345"/>
      <c r="C15" s="1345"/>
    </row>
    <row r="16" spans="1:5" x14ac:dyDescent="0.2">
      <c r="A16" s="1346" t="s">
        <v>1453</v>
      </c>
      <c r="B16" s="1345"/>
      <c r="C16" s="1345"/>
    </row>
    <row r="17" spans="1:7" x14ac:dyDescent="0.2">
      <c r="A17" s="1346" t="s">
        <v>1908</v>
      </c>
      <c r="B17" s="1345" t="s">
        <v>1452</v>
      </c>
      <c r="C17" s="1345"/>
      <c r="D17" s="1344">
        <f>-SUM('Revenues 9-14'!C271:D271,'Revenues 9-14'!F271:G271)</f>
        <v>-8380</v>
      </c>
    </row>
    <row r="19" spans="1:7" ht="13.5" thickBot="1" x14ac:dyDescent="0.25">
      <c r="A19" s="2024" t="s">
        <v>1451</v>
      </c>
      <c r="D19" s="1343">
        <f>SUM(D10:D17)</f>
        <v>1026412</v>
      </c>
    </row>
    <row r="20" spans="1:7" ht="21.75" customHeight="1" thickTop="1" x14ac:dyDescent="0.2"/>
    <row r="21" spans="1:7" x14ac:dyDescent="0.2">
      <c r="A21" s="1338" t="s">
        <v>1450</v>
      </c>
    </row>
    <row r="22" spans="1:7" ht="8.25" customHeight="1" x14ac:dyDescent="0.2"/>
    <row r="23" spans="1:7" x14ac:dyDescent="0.2">
      <c r="A23" s="1337" t="s">
        <v>1444</v>
      </c>
    </row>
    <row r="24" spans="1:7" x14ac:dyDescent="0.2">
      <c r="A24" s="2527"/>
      <c r="B24" s="2528"/>
      <c r="D24" s="1336"/>
    </row>
    <row r="25" spans="1:7" x14ac:dyDescent="0.2">
      <c r="A25" s="2523"/>
      <c r="B25" s="2524"/>
      <c r="D25" s="1336"/>
    </row>
    <row r="26" spans="1:7" x14ac:dyDescent="0.2">
      <c r="A26" s="2523"/>
      <c r="B26" s="2524"/>
      <c r="D26" s="1336"/>
    </row>
    <row r="27" spans="1:7" x14ac:dyDescent="0.2">
      <c r="A27" s="2523"/>
      <c r="B27" s="2524"/>
      <c r="D27" s="1336"/>
    </row>
    <row r="28" spans="1:7" x14ac:dyDescent="0.2">
      <c r="A28" s="2523"/>
      <c r="B28" s="2524"/>
      <c r="D28" s="1336"/>
    </row>
    <row r="29" spans="1:7" x14ac:dyDescent="0.2">
      <c r="A29" s="2523"/>
      <c r="B29" s="2524"/>
      <c r="D29" s="1336"/>
      <c r="G29" s="1332"/>
    </row>
    <row r="30" spans="1:7" x14ac:dyDescent="0.2">
      <c r="A30" s="2523"/>
      <c r="B30" s="2524"/>
      <c r="D30" s="1336"/>
    </row>
    <row r="32" spans="1:7" x14ac:dyDescent="0.2">
      <c r="A32" s="1338" t="s">
        <v>1449</v>
      </c>
      <c r="D32" s="1341">
        <f>SUM(D19:D30)</f>
        <v>1026412</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1443</v>
      </c>
      <c r="C47" s="1334"/>
      <c r="D47" s="1916">
        <f>SUM(D35:D45)</f>
        <v>0</v>
      </c>
    </row>
    <row r="49" spans="2:4" x14ac:dyDescent="0.2">
      <c r="B49" s="1334" t="s">
        <v>1442</v>
      </c>
      <c r="C49" s="1334"/>
      <c r="D49" s="1916">
        <f>D32-D47</f>
        <v>1026412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L60" sqref="L6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Sparta Community Unit School District 140</v>
      </c>
      <c r="B1" s="2531"/>
      <c r="C1" s="2531"/>
      <c r="D1" s="2531"/>
      <c r="E1" s="1411"/>
    </row>
    <row r="2" spans="1:7" ht="13.5" customHeight="1" x14ac:dyDescent="0.2">
      <c r="A2" s="2532">
        <f>'Single Audit Cover'!E7</f>
        <v>45079140026</v>
      </c>
      <c r="B2" s="2533"/>
      <c r="C2" s="2533"/>
      <c r="D2" s="2533"/>
      <c r="E2" s="1401"/>
    </row>
    <row r="3" spans="1:7" ht="15.75" customHeight="1" x14ac:dyDescent="0.25">
      <c r="A3" s="2534" t="s">
        <v>1493</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2133</v>
      </c>
      <c r="B7" s="2529"/>
      <c r="C7" s="2529"/>
      <c r="D7" s="2529"/>
      <c r="E7" s="2529"/>
      <c r="F7" s="2529"/>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8" t="s">
        <v>1492</v>
      </c>
      <c r="D15" s="2539" t="s">
        <v>1491</v>
      </c>
      <c r="E15" s="2539"/>
      <c r="F15" s="2539"/>
    </row>
    <row r="16" spans="1:7" ht="13.5" customHeight="1" x14ac:dyDescent="0.2">
      <c r="A16" s="1370"/>
      <c r="B16" s="1342" t="s">
        <v>1490</v>
      </c>
      <c r="C16" s="1738" t="s">
        <v>1489</v>
      </c>
      <c r="D16" s="2540" t="s">
        <v>2070</v>
      </c>
      <c r="E16" s="2540"/>
      <c r="F16" s="2540"/>
    </row>
    <row r="17" spans="1:6" ht="20.45" customHeight="1" x14ac:dyDescent="0.2">
      <c r="A17" s="2049"/>
      <c r="B17" s="2050" t="s">
        <v>2134</v>
      </c>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2" t="s">
        <v>2135</v>
      </c>
      <c r="B32" s="2542"/>
      <c r="C32" s="2542"/>
      <c r="D32" s="2542"/>
      <c r="E32" s="2542"/>
      <c r="F32" s="2542"/>
    </row>
    <row r="33" spans="1:6" ht="13.5" customHeight="1" x14ac:dyDescent="0.2">
      <c r="A33" s="1481" t="s">
        <v>1754</v>
      </c>
      <c r="B33" s="1674"/>
      <c r="C33" s="1677">
        <v>68817</v>
      </c>
      <c r="D33" s="1676"/>
      <c r="E33" s="1405"/>
    </row>
    <row r="34" spans="1:6" ht="13.5" customHeight="1" x14ac:dyDescent="0.2">
      <c r="A34" s="1481" t="s">
        <v>1755</v>
      </c>
      <c r="B34" s="1674"/>
      <c r="C34" s="1678">
        <v>14304</v>
      </c>
      <c r="D34" s="1676" t="s">
        <v>2071</v>
      </c>
      <c r="E34" s="2543">
        <f>+C33+C34</f>
        <v>83121</v>
      </c>
      <c r="F34" s="2544"/>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441</v>
      </c>
      <c r="D38" s="1676"/>
      <c r="E38" s="1405"/>
    </row>
    <row r="39" spans="1:6" ht="14.25" customHeight="1" x14ac:dyDescent="0.2">
      <c r="A39" s="1481"/>
      <c r="B39" s="1674" t="s">
        <v>1757</v>
      </c>
      <c r="C39" s="1680" t="s">
        <v>441</v>
      </c>
      <c r="D39" s="1676"/>
      <c r="E39" s="1405"/>
    </row>
    <row r="40" spans="1:6" ht="14.25" customHeight="1" x14ac:dyDescent="0.2">
      <c r="A40" s="1481"/>
      <c r="B40" s="1674" t="s">
        <v>1758</v>
      </c>
      <c r="C40" s="1680" t="s">
        <v>441</v>
      </c>
      <c r="D40" s="1676"/>
      <c r="E40" s="1405"/>
    </row>
    <row r="41" spans="1:6" ht="14.25" customHeight="1" x14ac:dyDescent="0.2">
      <c r="A41" s="1481"/>
      <c r="B41" s="1674" t="s">
        <v>1759</v>
      </c>
      <c r="C41" s="1680" t="s">
        <v>441</v>
      </c>
      <c r="D41" s="1676"/>
      <c r="E41" s="1405"/>
    </row>
    <row r="42" spans="1:6" ht="14.25" customHeight="1" x14ac:dyDescent="0.2">
      <c r="A42" s="1481" t="s">
        <v>1760</v>
      </c>
      <c r="B42" s="1674"/>
      <c r="C42" s="1680" t="s">
        <v>441</v>
      </c>
      <c r="D42" s="1676"/>
      <c r="E42" s="1405"/>
    </row>
    <row r="43" spans="1:6" ht="14.25" customHeight="1" x14ac:dyDescent="0.2">
      <c r="A43" s="1481" t="s">
        <v>1761</v>
      </c>
      <c r="B43" s="1674"/>
      <c r="C43" s="1681" t="s">
        <v>441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2073</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1942</v>
      </c>
      <c r="C51" s="2541"/>
      <c r="D51" s="2541"/>
    </row>
    <row r="52" spans="1:5" ht="14.25" customHeight="1" x14ac:dyDescent="0.2">
      <c r="A52" s="1400"/>
      <c r="B52" s="2541"/>
      <c r="C52" s="2541"/>
      <c r="D52" s="254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21" sqref="F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Sparta Community Unit School District 140</v>
      </c>
      <c r="C1" s="2547"/>
      <c r="D1" s="2547"/>
      <c r="E1" s="2547"/>
      <c r="F1" s="2547"/>
      <c r="G1" s="2547"/>
      <c r="H1" s="2547"/>
      <c r="I1" s="2547"/>
      <c r="J1" s="2547"/>
      <c r="K1" s="2547"/>
      <c r="L1" s="2547"/>
      <c r="M1" s="2547"/>
    </row>
    <row r="2" spans="2:14" ht="15" x14ac:dyDescent="0.2">
      <c r="B2" s="2548">
        <f>'Single Audit Cover'!E7</f>
        <v>45079140026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1861</v>
      </c>
      <c r="I8" s="1388" t="s">
        <v>1483</v>
      </c>
      <c r="J8" s="2104" t="s">
        <v>2061</v>
      </c>
      <c r="K8" s="1388" t="s">
        <v>1482</v>
      </c>
      <c r="L8" s="1387" t="s">
        <v>1477</v>
      </c>
      <c r="M8" s="1386" t="s">
        <v>31</v>
      </c>
    </row>
    <row r="9" spans="2:14" ht="13.5" x14ac:dyDescent="0.2">
      <c r="B9" s="2034" t="s">
        <v>1480</v>
      </c>
      <c r="C9" s="1393" t="s">
        <v>1479</v>
      </c>
      <c r="D9" s="1392" t="s">
        <v>2062</v>
      </c>
      <c r="E9" s="1391" t="s">
        <v>1861</v>
      </c>
      <c r="F9" s="1390" t="s">
        <v>2061</v>
      </c>
      <c r="G9" s="1389" t="s">
        <v>1861</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2136</v>
      </c>
      <c r="C11" s="1377"/>
      <c r="D11" s="1376"/>
      <c r="E11" s="1375"/>
      <c r="F11" s="1375"/>
      <c r="G11" s="1375"/>
      <c r="H11" s="1375"/>
      <c r="I11" s="1375"/>
      <c r="J11" s="1375"/>
      <c r="K11" s="1375"/>
      <c r="L11" s="1375">
        <f>+G11+I11+K11</f>
        <v>0</v>
      </c>
      <c r="M11" s="1375"/>
    </row>
    <row r="12" spans="2:14" ht="20.100000000000001" customHeight="1" x14ac:dyDescent="0.2">
      <c r="B12" s="2108" t="s">
        <v>2137</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2138</v>
      </c>
      <c r="C14" s="1373">
        <v>10.553000000000001</v>
      </c>
      <c r="D14" s="1372" t="s">
        <v>2142</v>
      </c>
      <c r="E14" s="1371">
        <v>83031</v>
      </c>
      <c r="F14" s="1371">
        <v>0</v>
      </c>
      <c r="G14" s="1371">
        <v>83031</v>
      </c>
      <c r="H14" s="1371"/>
      <c r="I14" s="1371">
        <v>15676</v>
      </c>
      <c r="J14" s="1371"/>
      <c r="K14" s="1371">
        <v>0</v>
      </c>
      <c r="L14" s="1375">
        <f t="shared" si="0"/>
        <v>98707</v>
      </c>
      <c r="M14" s="1371" t="s">
        <v>2134</v>
      </c>
    </row>
    <row r="15" spans="2:14" ht="20.100000000000001" customHeight="1" x14ac:dyDescent="0.2">
      <c r="B15" s="1374" t="s">
        <v>2138</v>
      </c>
      <c r="C15" s="1373">
        <v>10.553000000000001</v>
      </c>
      <c r="D15" s="1372" t="s">
        <v>2143</v>
      </c>
      <c r="E15" s="1371">
        <v>0</v>
      </c>
      <c r="F15" s="1371">
        <v>98730</v>
      </c>
      <c r="G15" s="1371">
        <v>0</v>
      </c>
      <c r="H15" s="1371"/>
      <c r="I15" s="1371">
        <v>83054</v>
      </c>
      <c r="J15" s="1371"/>
      <c r="K15" s="1371">
        <v>0</v>
      </c>
      <c r="L15" s="1375">
        <f t="shared" si="0"/>
        <v>83054</v>
      </c>
      <c r="M15" s="1371" t="s">
        <v>2134</v>
      </c>
    </row>
    <row r="16" spans="2:14" ht="20.100000000000001" customHeight="1" x14ac:dyDescent="0.2">
      <c r="B16" s="1374" t="s">
        <v>2139</v>
      </c>
      <c r="C16" s="1373">
        <v>10.555</v>
      </c>
      <c r="D16" s="1372" t="s">
        <v>2144</v>
      </c>
      <c r="E16" s="1371">
        <v>265063</v>
      </c>
      <c r="F16" s="1371">
        <v>0</v>
      </c>
      <c r="G16" s="1371">
        <v>265063</v>
      </c>
      <c r="H16" s="1371"/>
      <c r="I16" s="1371">
        <v>48741</v>
      </c>
      <c r="J16" s="1371"/>
      <c r="K16" s="1371">
        <v>0</v>
      </c>
      <c r="L16" s="1375">
        <f t="shared" si="0"/>
        <v>313804</v>
      </c>
      <c r="M16" s="1371" t="s">
        <v>2134</v>
      </c>
    </row>
    <row r="17" spans="2:14" ht="20.100000000000001" customHeight="1" x14ac:dyDescent="0.2">
      <c r="B17" s="1374" t="s">
        <v>2139</v>
      </c>
      <c r="C17" s="1373">
        <v>10.555</v>
      </c>
      <c r="D17" s="1372" t="s">
        <v>2145</v>
      </c>
      <c r="E17" s="1371">
        <v>0</v>
      </c>
      <c r="F17" s="1371">
        <v>299546</v>
      </c>
      <c r="G17" s="1371">
        <v>0</v>
      </c>
      <c r="H17" s="1371"/>
      <c r="I17" s="1371">
        <v>250805</v>
      </c>
      <c r="J17" s="1371"/>
      <c r="K17" s="1371">
        <v>0</v>
      </c>
      <c r="L17" s="1375">
        <f t="shared" si="0"/>
        <v>250805</v>
      </c>
      <c r="M17" s="1371" t="s">
        <v>2134</v>
      </c>
    </row>
    <row r="18" spans="2:14" ht="20.100000000000001" customHeight="1" x14ac:dyDescent="0.2">
      <c r="B18" s="1374" t="s">
        <v>2140</v>
      </c>
      <c r="C18" s="1373">
        <v>10.55</v>
      </c>
      <c r="D18" s="1372" t="s">
        <v>2146</v>
      </c>
      <c r="E18" s="1371">
        <v>0</v>
      </c>
      <c r="F18" s="1371">
        <v>68817</v>
      </c>
      <c r="G18" s="1371">
        <v>0</v>
      </c>
      <c r="H18" s="1371"/>
      <c r="I18" s="1371">
        <v>68817</v>
      </c>
      <c r="J18" s="1371"/>
      <c r="K18" s="1371">
        <v>0</v>
      </c>
      <c r="L18" s="1375">
        <f t="shared" si="0"/>
        <v>68817</v>
      </c>
      <c r="M18" s="1371" t="s">
        <v>2134</v>
      </c>
    </row>
    <row r="19" spans="2:14" ht="20.100000000000001" customHeight="1" x14ac:dyDescent="0.2">
      <c r="B19" s="1374" t="s">
        <v>2141</v>
      </c>
      <c r="C19" s="1373">
        <v>10.55</v>
      </c>
      <c r="D19" s="1372" t="s">
        <v>2146</v>
      </c>
      <c r="E19" s="1371">
        <v>0</v>
      </c>
      <c r="F19" s="1371">
        <v>14304</v>
      </c>
      <c r="G19" s="1371">
        <v>0</v>
      </c>
      <c r="H19" s="1371"/>
      <c r="I19" s="1371">
        <v>14304</v>
      </c>
      <c r="J19" s="1371"/>
      <c r="K19" s="1371">
        <v>0</v>
      </c>
      <c r="L19" s="1375">
        <f t="shared" si="0"/>
        <v>14304</v>
      </c>
      <c r="M19" s="1371" t="s">
        <v>2134</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8" t="s">
        <v>2147</v>
      </c>
      <c r="C21" s="1373"/>
      <c r="D21" s="1372"/>
      <c r="E21" s="1371">
        <v>348094</v>
      </c>
      <c r="F21" s="1371">
        <v>481397</v>
      </c>
      <c r="G21" s="1371">
        <v>348094</v>
      </c>
      <c r="H21" s="1371"/>
      <c r="I21" s="1371">
        <v>481397</v>
      </c>
      <c r="J21" s="1371"/>
      <c r="K21" s="1371"/>
      <c r="L21" s="1375">
        <f t="shared" si="0"/>
        <v>829491</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40 - 1 OF 3&amp;R&amp;8Page 40 - 1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7" sqref="I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Sparta Community Unit School District 140</v>
      </c>
      <c r="C1" s="2547"/>
      <c r="D1" s="2547"/>
      <c r="E1" s="2547"/>
      <c r="F1" s="2547"/>
      <c r="G1" s="2547"/>
      <c r="H1" s="2547"/>
      <c r="I1" s="2547"/>
      <c r="J1" s="2547"/>
      <c r="K1" s="2547"/>
      <c r="L1" s="2547"/>
      <c r="M1" s="2547"/>
    </row>
    <row r="2" spans="2:14" ht="15" x14ac:dyDescent="0.2">
      <c r="B2" s="2548">
        <f>'Single Audit Cover'!E7</f>
        <v>45079140026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1861</v>
      </c>
      <c r="I8" s="1388" t="s">
        <v>1483</v>
      </c>
      <c r="J8" s="2104" t="s">
        <v>2061</v>
      </c>
      <c r="K8" s="1388" t="s">
        <v>1482</v>
      </c>
      <c r="L8" s="1387" t="s">
        <v>1477</v>
      </c>
      <c r="M8" s="1386" t="s">
        <v>31</v>
      </c>
    </row>
    <row r="9" spans="2:14" ht="13.5" x14ac:dyDescent="0.2">
      <c r="B9" s="2034" t="s">
        <v>1480</v>
      </c>
      <c r="C9" s="1393" t="s">
        <v>1479</v>
      </c>
      <c r="D9" s="1392" t="s">
        <v>2062</v>
      </c>
      <c r="E9" s="1391" t="s">
        <v>1861</v>
      </c>
      <c r="F9" s="1390" t="s">
        <v>2061</v>
      </c>
      <c r="G9" s="1389" t="s">
        <v>1861</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2148</v>
      </c>
      <c r="C11" s="1377"/>
      <c r="D11" s="1376"/>
      <c r="E11" s="1375"/>
      <c r="F11" s="1375"/>
      <c r="G11" s="1375"/>
      <c r="H11" s="1375"/>
      <c r="I11" s="1375"/>
      <c r="J11" s="1375"/>
      <c r="K11" s="1375"/>
      <c r="L11" s="1375">
        <f>+G11+I11+K11</f>
        <v>0</v>
      </c>
      <c r="M11" s="1375"/>
    </row>
    <row r="12" spans="2:14" ht="20.100000000000001" customHeight="1" x14ac:dyDescent="0.2">
      <c r="B12" s="2108" t="s">
        <v>2155</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2149</v>
      </c>
      <c r="C14" s="1373" t="s">
        <v>2158</v>
      </c>
      <c r="D14" s="1372" t="s">
        <v>2161</v>
      </c>
      <c r="E14" s="1371">
        <v>309703</v>
      </c>
      <c r="F14" s="1371">
        <v>0</v>
      </c>
      <c r="G14" s="1371">
        <v>310549</v>
      </c>
      <c r="H14" s="1371"/>
      <c r="I14" s="1371">
        <v>20765</v>
      </c>
      <c r="J14" s="1371"/>
      <c r="K14" s="1371">
        <v>0</v>
      </c>
      <c r="L14" s="1375">
        <f t="shared" si="0"/>
        <v>331314</v>
      </c>
      <c r="M14" s="1371"/>
    </row>
    <row r="15" spans="2:14" ht="20.100000000000001" customHeight="1" x14ac:dyDescent="0.2">
      <c r="B15" s="1374" t="s">
        <v>2149</v>
      </c>
      <c r="C15" s="1373" t="s">
        <v>2158</v>
      </c>
      <c r="D15" s="1372" t="s">
        <v>2162</v>
      </c>
      <c r="E15" s="1371">
        <v>0</v>
      </c>
      <c r="F15" s="1371">
        <v>368145</v>
      </c>
      <c r="G15" s="1371">
        <v>0</v>
      </c>
      <c r="H15" s="1371"/>
      <c r="I15" s="1371">
        <v>348758</v>
      </c>
      <c r="J15" s="1371"/>
      <c r="K15" s="1371">
        <v>0</v>
      </c>
      <c r="L15" s="1375">
        <f t="shared" si="0"/>
        <v>348758</v>
      </c>
      <c r="M15" s="1371"/>
    </row>
    <row r="16" spans="2:14" ht="20.100000000000001" customHeight="1" x14ac:dyDescent="0.2">
      <c r="B16" s="1374" t="s">
        <v>2150</v>
      </c>
      <c r="C16" s="1373" t="s">
        <v>2159</v>
      </c>
      <c r="D16" s="1372" t="s">
        <v>2163</v>
      </c>
      <c r="E16" s="1371">
        <v>72366</v>
      </c>
      <c r="F16" s="1371">
        <v>0</v>
      </c>
      <c r="G16" s="1371">
        <v>73932</v>
      </c>
      <c r="H16" s="1371"/>
      <c r="I16" s="1371">
        <v>11459</v>
      </c>
      <c r="J16" s="1371"/>
      <c r="K16" s="1371">
        <v>0</v>
      </c>
      <c r="L16" s="1375">
        <f t="shared" si="0"/>
        <v>85391</v>
      </c>
      <c r="M16" s="1371"/>
    </row>
    <row r="17" spans="2:14" ht="20.100000000000001" customHeight="1" x14ac:dyDescent="0.2">
      <c r="B17" s="1374" t="s">
        <v>2151</v>
      </c>
      <c r="C17" s="1373" t="s">
        <v>2159</v>
      </c>
      <c r="D17" s="1372" t="s">
        <v>2164</v>
      </c>
      <c r="E17" s="1371">
        <v>0</v>
      </c>
      <c r="F17" s="1371">
        <v>90434</v>
      </c>
      <c r="G17" s="1371">
        <v>0</v>
      </c>
      <c r="H17" s="1371"/>
      <c r="I17" s="1371">
        <v>78975</v>
      </c>
      <c r="J17" s="1371"/>
      <c r="K17" s="1371">
        <v>0</v>
      </c>
      <c r="L17" s="1375">
        <f t="shared" si="0"/>
        <v>78975</v>
      </c>
      <c r="M17" s="1371"/>
    </row>
    <row r="18" spans="2:14" ht="20.100000000000001" customHeight="1" x14ac:dyDescent="0.2">
      <c r="B18" s="1374" t="s">
        <v>2153</v>
      </c>
      <c r="C18" s="1373" t="s">
        <v>2160</v>
      </c>
      <c r="D18" s="1372" t="s">
        <v>2165</v>
      </c>
      <c r="E18" s="1371">
        <v>20188</v>
      </c>
      <c r="F18" s="1371">
        <v>0</v>
      </c>
      <c r="G18" s="1371">
        <v>18002</v>
      </c>
      <c r="H18" s="1371"/>
      <c r="I18" s="1371">
        <v>889</v>
      </c>
      <c r="J18" s="1371"/>
      <c r="K18" s="1371">
        <v>0</v>
      </c>
      <c r="L18" s="1375">
        <f t="shared" si="0"/>
        <v>18891</v>
      </c>
      <c r="M18" s="1371"/>
    </row>
    <row r="19" spans="2:14" ht="20.100000000000001" customHeight="1" x14ac:dyDescent="0.2">
      <c r="B19" s="1374" t="s">
        <v>2152</v>
      </c>
      <c r="C19" s="1373" t="s">
        <v>2160</v>
      </c>
      <c r="D19" s="1372" t="s">
        <v>2166</v>
      </c>
      <c r="E19" s="1371">
        <v>0</v>
      </c>
      <c r="F19" s="1371">
        <v>18841</v>
      </c>
      <c r="G19" s="1371">
        <v>0</v>
      </c>
      <c r="H19" s="1371"/>
      <c r="I19" s="1371">
        <v>17952</v>
      </c>
      <c r="J19" s="1371"/>
      <c r="K19" s="1371">
        <v>0</v>
      </c>
      <c r="L19" s="1375">
        <f t="shared" si="0"/>
        <v>17952</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8" t="s">
        <v>2154</v>
      </c>
      <c r="C21" s="1373"/>
      <c r="D21" s="1372"/>
      <c r="E21" s="1371"/>
      <c r="F21" s="1371"/>
      <c r="G21" s="1371"/>
      <c r="H21" s="1371"/>
      <c r="I21" s="1371"/>
      <c r="J21" s="1371"/>
      <c r="K21" s="1371"/>
      <c r="L21" s="1375">
        <f t="shared" si="0"/>
        <v>0</v>
      </c>
      <c r="M21" s="1371"/>
    </row>
    <row r="22" spans="2:14" ht="20.100000000000001" customHeight="1" x14ac:dyDescent="0.2">
      <c r="B22" s="1374" t="s">
        <v>2156</v>
      </c>
      <c r="C22" s="1373" t="s">
        <v>2167</v>
      </c>
      <c r="D22" s="1372" t="s">
        <v>2168</v>
      </c>
      <c r="E22" s="1371">
        <v>0</v>
      </c>
      <c r="F22" s="1371">
        <v>256264</v>
      </c>
      <c r="G22" s="1371">
        <v>0</v>
      </c>
      <c r="H22" s="1371"/>
      <c r="I22" s="1371">
        <v>256264</v>
      </c>
      <c r="J22" s="1371">
        <v>0</v>
      </c>
      <c r="K22" s="1371"/>
      <c r="L22" s="1375">
        <f t="shared" si="0"/>
        <v>256264</v>
      </c>
      <c r="M22" s="1371"/>
    </row>
    <row r="23" spans="2:14" ht="20.100000000000001" customHeight="1" x14ac:dyDescent="0.2">
      <c r="B23" s="1374" t="s">
        <v>2157</v>
      </c>
      <c r="C23" s="1373" t="s">
        <v>2167</v>
      </c>
      <c r="D23" s="1372" t="s">
        <v>2168</v>
      </c>
      <c r="E23" s="1371"/>
      <c r="F23" s="1371">
        <v>29944</v>
      </c>
      <c r="G23" s="1371"/>
      <c r="H23" s="1371"/>
      <c r="I23" s="1371">
        <v>29944</v>
      </c>
      <c r="J23" s="1371"/>
      <c r="K23" s="1371"/>
      <c r="L23" s="1375">
        <f t="shared" si="0"/>
        <v>29944</v>
      </c>
      <c r="M23" s="1371"/>
    </row>
    <row r="24" spans="2:14" ht="20.100000000000001" customHeight="1" x14ac:dyDescent="0.2">
      <c r="B24" s="1374" t="s">
        <v>2169</v>
      </c>
      <c r="C24" s="1373"/>
      <c r="D24" s="1372"/>
      <c r="E24" s="1371"/>
      <c r="F24" s="1371"/>
      <c r="G24" s="1371"/>
      <c r="H24" s="1371"/>
      <c r="I24" s="1371"/>
      <c r="J24" s="1371"/>
      <c r="K24" s="1371"/>
      <c r="L24" s="1375">
        <f t="shared" si="0"/>
        <v>0</v>
      </c>
      <c r="M24" s="1371"/>
    </row>
    <row r="25" spans="2:14" ht="20.100000000000001" customHeight="1" x14ac:dyDescent="0.2">
      <c r="B25" s="1374" t="s">
        <v>2170</v>
      </c>
      <c r="C25" s="1373" t="s">
        <v>2171</v>
      </c>
      <c r="D25" s="1372" t="s">
        <v>2134</v>
      </c>
      <c r="E25" s="1371">
        <v>0</v>
      </c>
      <c r="F25" s="1371">
        <v>19899</v>
      </c>
      <c r="G25" s="1371">
        <v>0</v>
      </c>
      <c r="H25" s="1371"/>
      <c r="I25" s="1371">
        <v>19899</v>
      </c>
      <c r="J25" s="1371">
        <v>0</v>
      </c>
      <c r="K25" s="1371"/>
      <c r="L25" s="1375">
        <f t="shared" si="0"/>
        <v>19899</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2108" t="s">
        <v>2172</v>
      </c>
      <c r="C27" s="1373"/>
      <c r="D27" s="1372"/>
      <c r="E27" s="1371">
        <v>402257</v>
      </c>
      <c r="F27" s="1371">
        <v>783527</v>
      </c>
      <c r="G27" s="1371">
        <v>402483</v>
      </c>
      <c r="H27" s="1371"/>
      <c r="I27" s="1371">
        <v>784905</v>
      </c>
      <c r="J27" s="1371"/>
      <c r="K27" s="1371"/>
      <c r="L27" s="1375">
        <f t="shared" si="0"/>
        <v>1187388</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40 - 2 of 3&amp;R&amp;8Page 40 - 2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Sparta Community Unit School District 140</v>
      </c>
      <c r="C1" s="2547"/>
      <c r="D1" s="2547"/>
      <c r="E1" s="2547"/>
      <c r="F1" s="2547"/>
      <c r="G1" s="2547"/>
      <c r="H1" s="2547"/>
      <c r="I1" s="2547"/>
      <c r="J1" s="2547"/>
      <c r="K1" s="2547"/>
      <c r="L1" s="2547"/>
      <c r="M1" s="2547"/>
    </row>
    <row r="2" spans="2:14" ht="15" x14ac:dyDescent="0.2">
      <c r="B2" s="2548">
        <f>'Single Audit Cover'!E7</f>
        <v>45079140026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1861</v>
      </c>
      <c r="I8" s="1388" t="s">
        <v>1483</v>
      </c>
      <c r="J8" s="2104" t="s">
        <v>2061</v>
      </c>
      <c r="K8" s="1388" t="s">
        <v>1482</v>
      </c>
      <c r="L8" s="1387" t="s">
        <v>1477</v>
      </c>
      <c r="M8" s="1386" t="s">
        <v>31</v>
      </c>
    </row>
    <row r="9" spans="2:14" ht="13.5" x14ac:dyDescent="0.2">
      <c r="B9" s="2034" t="s">
        <v>1480</v>
      </c>
      <c r="C9" s="1393" t="s">
        <v>1479</v>
      </c>
      <c r="D9" s="1392" t="s">
        <v>2062</v>
      </c>
      <c r="E9" s="1391" t="s">
        <v>1861</v>
      </c>
      <c r="F9" s="1390" t="s">
        <v>2061</v>
      </c>
      <c r="G9" s="1389" t="s">
        <v>1861</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2173</v>
      </c>
      <c r="C11" s="1377"/>
      <c r="D11" s="1376"/>
      <c r="E11" s="1375"/>
      <c r="F11" s="1375"/>
      <c r="G11" s="1375"/>
      <c r="H11" s="1375"/>
      <c r="I11" s="1375"/>
      <c r="J11" s="1375"/>
      <c r="K11" s="1375"/>
      <c r="L11" s="1375">
        <f>+G11+I11+K11</f>
        <v>0</v>
      </c>
      <c r="M11" s="1375"/>
    </row>
    <row r="12" spans="2:14" ht="20.100000000000001" customHeight="1" x14ac:dyDescent="0.2">
      <c r="B12" s="2108"/>
      <c r="C12" s="1373"/>
      <c r="D12" s="1372"/>
      <c r="E12" s="1371"/>
      <c r="F12" s="1371"/>
      <c r="G12" s="1371"/>
      <c r="H12" s="1371"/>
      <c r="I12" s="1371"/>
      <c r="J12" s="1371"/>
      <c r="K12" s="1371"/>
      <c r="L12" s="1375">
        <f t="shared" ref="L12:L27" si="0">+G12+I12+K12</f>
        <v>0</v>
      </c>
      <c r="M12" s="1371"/>
    </row>
    <row r="13" spans="2:14" ht="20.100000000000001" customHeight="1" x14ac:dyDescent="0.2">
      <c r="B13" s="1374" t="s">
        <v>2174</v>
      </c>
      <c r="C13" s="1373">
        <v>93.778000000000006</v>
      </c>
      <c r="D13" s="1372" t="s">
        <v>2175</v>
      </c>
      <c r="E13" s="1371">
        <v>0</v>
      </c>
      <c r="F13" s="1371">
        <v>16869</v>
      </c>
      <c r="G13" s="1371">
        <v>0</v>
      </c>
      <c r="H13" s="1371"/>
      <c r="I13" s="1371">
        <v>16869</v>
      </c>
      <c r="J13" s="1371"/>
      <c r="K13" s="1371">
        <v>0</v>
      </c>
      <c r="L13" s="1375">
        <f t="shared" si="0"/>
        <v>16869</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2176</v>
      </c>
      <c r="C15" s="1373"/>
      <c r="D15" s="1372"/>
      <c r="E15" s="1371">
        <v>0</v>
      </c>
      <c r="F15" s="1371">
        <v>16869</v>
      </c>
      <c r="G15" s="1371">
        <v>0</v>
      </c>
      <c r="H15" s="1371"/>
      <c r="I15" s="1371">
        <v>16869</v>
      </c>
      <c r="J15" s="1371"/>
      <c r="K15" s="1371">
        <v>0</v>
      </c>
      <c r="L15" s="1375">
        <f t="shared" si="0"/>
        <v>16869</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2177</v>
      </c>
      <c r="C17" s="1373"/>
      <c r="D17" s="1372"/>
      <c r="E17" s="1371">
        <v>750351</v>
      </c>
      <c r="F17" s="1371">
        <v>1281793</v>
      </c>
      <c r="G17" s="1371">
        <v>750577</v>
      </c>
      <c r="H17" s="1371"/>
      <c r="I17" s="1371">
        <v>1283171</v>
      </c>
      <c r="J17" s="1371"/>
      <c r="K17" s="1371">
        <v>0</v>
      </c>
      <c r="L17" s="1375">
        <f t="shared" si="0"/>
        <v>2033748</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2178</v>
      </c>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8" t="s">
        <v>2179</v>
      </c>
      <c r="C21" s="1373"/>
      <c r="D21" s="1372"/>
      <c r="E21" s="1371"/>
      <c r="F21" s="1371"/>
      <c r="G21" s="1371"/>
      <c r="H21" s="1371"/>
      <c r="I21" s="1371"/>
      <c r="J21" s="1371"/>
      <c r="K21" s="1371"/>
      <c r="L21" s="1375">
        <f t="shared" si="0"/>
        <v>0</v>
      </c>
      <c r="M21" s="1371"/>
    </row>
    <row r="22" spans="2:14" ht="20.100000000000001" customHeight="1" x14ac:dyDescent="0.2">
      <c r="B22" s="2108" t="s">
        <v>2180</v>
      </c>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2181</v>
      </c>
      <c r="C24" s="1373"/>
      <c r="D24" s="1372"/>
      <c r="E24" s="1371"/>
      <c r="F24" s="1371"/>
      <c r="G24" s="1371"/>
      <c r="H24" s="1371"/>
      <c r="I24" s="1371"/>
      <c r="J24" s="1371"/>
      <c r="K24" s="1371"/>
      <c r="L24" s="1375">
        <f t="shared" si="0"/>
        <v>0</v>
      </c>
      <c r="M24" s="1371"/>
    </row>
    <row r="25" spans="2:14" ht="20.100000000000001" customHeight="1" x14ac:dyDescent="0.2">
      <c r="B25" s="1374" t="s">
        <v>2182</v>
      </c>
      <c r="C25" s="1373"/>
      <c r="D25" s="1372"/>
      <c r="E25" s="1371"/>
      <c r="F25" s="1371"/>
      <c r="G25" s="1371"/>
      <c r="H25" s="1371"/>
      <c r="I25" s="1371"/>
      <c r="J25" s="1371"/>
      <c r="K25" s="1371"/>
      <c r="L25" s="1375">
        <f t="shared" si="0"/>
        <v>0</v>
      </c>
      <c r="M25" s="1371"/>
    </row>
    <row r="26" spans="2:14" ht="20.100000000000001" customHeight="1" x14ac:dyDescent="0.2">
      <c r="B26" s="1374" t="s">
        <v>2183</v>
      </c>
      <c r="C26" s="1373"/>
      <c r="D26" s="1372"/>
      <c r="E26" s="1371"/>
      <c r="F26" s="1371"/>
      <c r="G26" s="1371"/>
      <c r="H26" s="1371"/>
      <c r="I26" s="1371"/>
      <c r="J26" s="1371"/>
      <c r="K26" s="1371"/>
      <c r="L26" s="1375">
        <f t="shared" si="0"/>
        <v>0</v>
      </c>
      <c r="M26" s="1371"/>
    </row>
    <row r="27" spans="2:14" ht="20.100000000000001" customHeight="1" x14ac:dyDescent="0.2">
      <c r="B27" s="2108"/>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40 - 3 of 3&amp;R&amp;8Page 40 - 3 of 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Sparta Community Unit School District 140</v>
      </c>
      <c r="C1" s="2556"/>
      <c r="D1" s="2556"/>
      <c r="E1" s="2556"/>
      <c r="F1" s="2556"/>
      <c r="G1" s="2556"/>
      <c r="H1" s="2556"/>
      <c r="I1" s="2556"/>
      <c r="J1" s="1438"/>
    </row>
    <row r="2" spans="2:10" s="1350" customFormat="1" ht="12.75" customHeight="1" x14ac:dyDescent="0.2">
      <c r="B2" s="2557">
        <f>'Single Audit Cover'!E7</f>
        <v>45079140026</v>
      </c>
      <c r="C2" s="2558"/>
      <c r="D2" s="2558"/>
      <c r="E2" s="2558"/>
      <c r="F2" s="2558"/>
      <c r="G2" s="2558"/>
      <c r="H2" s="2558"/>
      <c r="I2" s="2558"/>
      <c r="J2" s="1438"/>
    </row>
    <row r="3" spans="2:10" s="1350" customFormat="1" ht="12.75" customHeight="1" x14ac:dyDescent="0.2">
      <c r="B3" s="2559" t="s">
        <v>1511</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1510</v>
      </c>
      <c r="C7" s="2537"/>
      <c r="D7" s="2537"/>
      <c r="E7" s="2537"/>
      <c r="F7" s="2537"/>
      <c r="G7" s="2537"/>
      <c r="H7" s="2537"/>
      <c r="I7" s="2537"/>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0" t="s">
        <v>2184</v>
      </c>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2093</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2093</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1030</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2093</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2093</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1" t="s">
        <v>2185</v>
      </c>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t="s">
        <v>2093</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1499</v>
      </c>
      <c r="C37" s="2562" t="s">
        <v>1498</v>
      </c>
      <c r="D37" s="2563"/>
      <c r="E37" s="2563"/>
      <c r="F37" s="2564"/>
      <c r="G37" s="2562" t="s">
        <v>2076</v>
      </c>
      <c r="H37" s="2563"/>
      <c r="I37" s="2564"/>
    </row>
    <row r="38" spans="2:9" ht="16.5" customHeight="1" x14ac:dyDescent="0.2">
      <c r="B38" s="2062" t="s">
        <v>2158</v>
      </c>
      <c r="C38" s="2551" t="s">
        <v>2186</v>
      </c>
      <c r="D38" s="2552"/>
      <c r="E38" s="2552"/>
      <c r="F38" s="2553"/>
      <c r="G38" s="2565">
        <v>369523</v>
      </c>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2077</v>
      </c>
      <c r="D43" s="2569"/>
      <c r="E43" s="2569"/>
      <c r="F43" s="2570"/>
      <c r="G43" s="2571">
        <f>SUM(G38:I42)</f>
        <v>369523</v>
      </c>
      <c r="H43" s="2571"/>
      <c r="I43" s="2571"/>
    </row>
    <row r="44" spans="2:9" ht="12.75" customHeight="1" x14ac:dyDescent="0.2"/>
    <row r="45" spans="2:9" ht="12.75" customHeight="1" x14ac:dyDescent="0.2">
      <c r="B45" s="1430" t="s">
        <v>2078</v>
      </c>
      <c r="D45" s="2572">
        <v>369523</v>
      </c>
      <c r="E45" s="2573"/>
    </row>
    <row r="46" spans="2:9" ht="5.25" customHeight="1" x14ac:dyDescent="0.2">
      <c r="B46" s="2063"/>
      <c r="D46" s="2064"/>
      <c r="E46" s="2065"/>
    </row>
    <row r="47" spans="2:9" ht="12.75" customHeight="1" x14ac:dyDescent="0.2">
      <c r="B47" s="1355" t="s">
        <v>2079</v>
      </c>
      <c r="C47" s="1355"/>
      <c r="D47" s="2066">
        <f>+G43/D45</f>
        <v>1</v>
      </c>
      <c r="E47" s="2067"/>
      <c r="F47" s="2068"/>
      <c r="I47" s="2069"/>
    </row>
    <row r="48" spans="2:9" ht="9.9499999999999993" customHeight="1" x14ac:dyDescent="0.2"/>
    <row r="49" spans="1:9" x14ac:dyDescent="0.2">
      <c r="B49" s="1358" t="s">
        <v>1497</v>
      </c>
      <c r="C49" s="1370"/>
      <c r="D49" s="1370"/>
      <c r="E49" s="2574">
        <v>750000</v>
      </c>
      <c r="F49" s="2574"/>
      <c r="G49" s="2574"/>
      <c r="H49" s="1404"/>
    </row>
    <row r="51" spans="1:9" ht="13.5" customHeight="1" x14ac:dyDescent="0.2">
      <c r="B51" s="1358" t="s">
        <v>1496</v>
      </c>
      <c r="C51" s="1370"/>
      <c r="E51" s="1418" t="s">
        <v>2093</v>
      </c>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5" sqref="B3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Sparta Community Unit School District 140</v>
      </c>
      <c r="C1" s="2555"/>
      <c r="D1" s="2555"/>
      <c r="E1" s="2555"/>
      <c r="F1" s="2555"/>
      <c r="G1" s="2555"/>
      <c r="H1" s="2555"/>
      <c r="I1" s="2555"/>
      <c r="J1" s="2555"/>
      <c r="K1" s="2555"/>
      <c r="L1" s="1471"/>
      <c r="M1" s="1471"/>
    </row>
    <row r="2" spans="1:13" ht="12" customHeight="1" x14ac:dyDescent="0.2">
      <c r="B2" s="2557">
        <f>'Single Audit Cover'!E7</f>
        <v>45079140026</v>
      </c>
      <c r="C2" s="2557"/>
      <c r="D2" s="2557"/>
      <c r="E2" s="2557"/>
      <c r="F2" s="2557"/>
      <c r="G2" s="2557"/>
      <c r="H2" s="2557"/>
      <c r="I2" s="2557"/>
      <c r="J2" s="2557"/>
      <c r="K2" s="2557"/>
      <c r="L2" s="1470"/>
      <c r="M2" s="1469"/>
    </row>
    <row r="3" spans="1:13" ht="10.35" customHeight="1" x14ac:dyDescent="0.2">
      <c r="B3" s="2536" t="s">
        <v>1511</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1530</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6" t="s">
        <v>2134</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6" t="s">
        <v>2134</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t="s">
        <v>2134</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6" t="s">
        <v>2134</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6" t="s">
        <v>2134</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0" t="s">
        <v>2134</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5" t="s">
        <v>2134</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3" sqref="F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Sparta Community Unit School District 140</v>
      </c>
      <c r="C1" s="2581"/>
      <c r="D1" s="2581"/>
      <c r="E1" s="2581"/>
      <c r="F1" s="2581"/>
      <c r="G1" s="2581"/>
      <c r="H1" s="2581"/>
      <c r="I1" s="2581"/>
      <c r="J1" s="2581"/>
      <c r="K1" s="2581"/>
      <c r="L1" s="1490"/>
    </row>
    <row r="2" spans="1:12" ht="12.75" customHeight="1" x14ac:dyDescent="0.2">
      <c r="B2" s="2582">
        <f>'Single Audit Cover'!E7</f>
        <v>45079140026</v>
      </c>
      <c r="C2" s="2582"/>
      <c r="D2" s="2582"/>
      <c r="E2" s="2582"/>
      <c r="F2" s="2582"/>
      <c r="G2" s="2582"/>
      <c r="H2" s="2582"/>
      <c r="I2" s="2582"/>
      <c r="J2" s="2582"/>
      <c r="K2" s="2582"/>
      <c r="L2" s="1489"/>
    </row>
    <row r="3" spans="1:12" ht="12.75" customHeight="1" x14ac:dyDescent="0.2">
      <c r="B3" s="2536" t="s">
        <v>1511</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1364</v>
      </c>
      <c r="C5" s="1338"/>
      <c r="L5" s="1404"/>
    </row>
    <row r="6" spans="1:12" ht="30.75" customHeight="1" x14ac:dyDescent="0.2">
      <c r="A6" s="1404"/>
      <c r="B6" s="2583" t="s">
        <v>1550</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1" t="s">
        <v>2134</v>
      </c>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4"/>
      <c r="E14" s="2584"/>
      <c r="F14" s="2584"/>
      <c r="H14" s="1407" t="s">
        <v>1544</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5"/>
      <c r="E16" s="2585"/>
      <c r="F16" s="2585"/>
      <c r="G16" s="2585"/>
      <c r="H16" s="2585"/>
      <c r="I16" s="2585"/>
      <c r="J16" s="2585"/>
      <c r="K16" s="2585"/>
      <c r="L16" s="1404"/>
    </row>
    <row r="17" spans="2:12" ht="13.5" customHeight="1" x14ac:dyDescent="0.2">
      <c r="B17" s="1408" t="s">
        <v>1542</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6" t="s">
        <v>2134</v>
      </c>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6" t="s">
        <v>2134</v>
      </c>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6" t="s">
        <v>2134</v>
      </c>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6" t="s">
        <v>2134</v>
      </c>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6" t="s">
        <v>2134</v>
      </c>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6" t="s">
        <v>2134</v>
      </c>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6" t="s">
        <v>2134</v>
      </c>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6" t="s">
        <v>2134</v>
      </c>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Sparta Community Unit School District 140</v>
      </c>
      <c r="C1" s="2555"/>
      <c r="D1" s="2555"/>
      <c r="E1" s="1500"/>
    </row>
    <row r="2" spans="2:5" s="1370" customFormat="1" ht="12.75" customHeight="1" x14ac:dyDescent="0.2">
      <c r="B2" s="2557">
        <f>'Single Audit Cover'!E7</f>
        <v>45079140026</v>
      </c>
      <c r="C2" s="2557"/>
      <c r="D2" s="2557"/>
      <c r="E2" s="1499"/>
    </row>
    <row r="3" spans="2:5" s="1331" customFormat="1" ht="12.75" customHeight="1" x14ac:dyDescent="0.2">
      <c r="B3" s="2536" t="s">
        <v>1560</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2187</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Sparta Community Unit School District 140</v>
      </c>
      <c r="C1" s="2555"/>
      <c r="D1" s="2555"/>
      <c r="E1" s="2555"/>
      <c r="F1" s="1490"/>
      <c r="G1" s="1490"/>
      <c r="H1" s="1490"/>
      <c r="I1" s="1490"/>
      <c r="J1" s="1490"/>
      <c r="K1" s="1490"/>
      <c r="L1" s="1490"/>
    </row>
    <row r="2" spans="2:12" ht="13.5" customHeight="1" x14ac:dyDescent="0.2">
      <c r="B2" s="2557">
        <f>'Single Audit Cover'!E7</f>
        <v>45079140026</v>
      </c>
      <c r="C2" s="2557"/>
      <c r="D2" s="2557"/>
      <c r="E2" s="2557"/>
      <c r="F2" s="1489"/>
      <c r="G2" s="1489"/>
      <c r="H2" s="1489"/>
      <c r="I2" s="1489"/>
      <c r="J2" s="1489"/>
      <c r="K2" s="1489"/>
      <c r="L2" s="1489"/>
    </row>
    <row r="3" spans="2:12" ht="13.5" customHeight="1" x14ac:dyDescent="0.2">
      <c r="B3" s="2536" t="s">
        <v>1568</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t="s">
        <v>2134</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0" t="s">
        <v>2134</v>
      </c>
      <c r="C11" s="2580"/>
      <c r="D11" s="2576"/>
      <c r="E11" s="2576"/>
    </row>
    <row r="12" spans="2:12" ht="13.5" customHeight="1" x14ac:dyDescent="0.2">
      <c r="B12" s="1404"/>
      <c r="C12" s="1404"/>
      <c r="D12" s="1404"/>
    </row>
    <row r="13" spans="2:12" ht="13.5" customHeight="1" x14ac:dyDescent="0.2">
      <c r="B13" s="1305" t="s">
        <v>1564</v>
      </c>
      <c r="C13" s="1305"/>
      <c r="D13" s="1404"/>
    </row>
    <row r="14" spans="2:12" ht="76.5" customHeight="1" x14ac:dyDescent="0.2">
      <c r="B14" s="2580" t="s">
        <v>2134</v>
      </c>
      <c r="C14" s="2580"/>
      <c r="D14" s="2576"/>
      <c r="E14" s="2576"/>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45079140026</v>
      </c>
    </row>
    <row r="3" spans="1:2" x14ac:dyDescent="0.2">
      <c r="A3" t="s">
        <v>1109</v>
      </c>
      <c r="B3" s="1221" t="str">
        <f>COVER!A15</f>
        <v>Randolph</v>
      </c>
    </row>
    <row r="4" spans="1:2" x14ac:dyDescent="0.2">
      <c r="A4" t="s">
        <v>1165</v>
      </c>
      <c r="B4" s="1221" t="str">
        <f>COVER!A17</f>
        <v>Sparta Community Unit School District 140</v>
      </c>
    </row>
    <row r="5" spans="1:2" x14ac:dyDescent="0.2">
      <c r="A5" t="s">
        <v>798</v>
      </c>
      <c r="B5" s="1221" t="str">
        <f>COVER!A38</f>
        <v>Gabrielle Schwemmer</v>
      </c>
    </row>
    <row r="6" spans="1:2" x14ac:dyDescent="0.2">
      <c r="A6" t="s">
        <v>803</v>
      </c>
      <c r="B6" s="1221">
        <f>COVER!P35</f>
        <v>0</v>
      </c>
    </row>
    <row r="7" spans="1:2" x14ac:dyDescent="0.2">
      <c r="A7" t="s">
        <v>799</v>
      </c>
      <c r="B7" s="1221">
        <f>COVER!I38</f>
        <v>0</v>
      </c>
    </row>
    <row r="8" spans="1:2" x14ac:dyDescent="0.2">
      <c r="A8" t="s">
        <v>800</v>
      </c>
      <c r="B8" s="1221" t="str">
        <f>COVER!T38</f>
        <v>Kelton Davis</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554</v>
      </c>
      <c r="B14" s="1221" t="str">
        <f>IF(COVER!J31="x","Yes",IF(COVER!L31="x","No",0))</f>
        <v>No</v>
      </c>
    </row>
    <row r="15" spans="1:2" x14ac:dyDescent="0.2">
      <c r="A15" t="s">
        <v>656</v>
      </c>
      <c r="B15" s="1221" t="str">
        <f>COVER!T23</f>
        <v>66-003932</v>
      </c>
    </row>
    <row r="16" spans="1:2" x14ac:dyDescent="0.2">
      <c r="A16" t="s">
        <v>489</v>
      </c>
      <c r="B16" s="1221" t="str">
        <f>COVER!T13</f>
        <v>Schorb &amp; Schmersahl, LLC</v>
      </c>
    </row>
    <row r="17" spans="1:2" x14ac:dyDescent="0.2">
      <c r="A17" t="s">
        <v>1029</v>
      </c>
      <c r="B17" s="1221" t="str">
        <f>COVER!T15</f>
        <v>James R. Schmersahl</v>
      </c>
    </row>
    <row r="18" spans="1:2" x14ac:dyDescent="0.2">
      <c r="A18" t="s">
        <v>1344</v>
      </c>
      <c r="B18" s="1221" t="str">
        <f>COVER!T17</f>
        <v>518 North Main Street</v>
      </c>
    </row>
    <row r="19" spans="1:2" x14ac:dyDescent="0.2">
      <c r="A19" t="s">
        <v>1031</v>
      </c>
      <c r="B19" s="1221" t="str">
        <f>COVER!T25</f>
        <v>jim@stcpa.us</v>
      </c>
    </row>
    <row r="20" spans="1:2" x14ac:dyDescent="0.2">
      <c r="A20" t="s">
        <v>1032</v>
      </c>
      <c r="B20" s="1221" t="str">
        <f>COVER!T19</f>
        <v>Columbia</v>
      </c>
    </row>
    <row r="21" spans="1:2" x14ac:dyDescent="0.2">
      <c r="A21" t="s">
        <v>557</v>
      </c>
      <c r="B21" s="1221" t="str">
        <f>COVER!X19</f>
        <v>IL</v>
      </c>
    </row>
    <row r="22" spans="1:2" x14ac:dyDescent="0.2">
      <c r="A22" t="s">
        <v>1033</v>
      </c>
      <c r="B22" s="1221">
        <f>COVER!Z19</f>
        <v>62236</v>
      </c>
    </row>
    <row r="23" spans="1:2" x14ac:dyDescent="0.2">
      <c r="A23" t="s">
        <v>1346</v>
      </c>
      <c r="B23" s="1221" t="str">
        <f>COVER!T21</f>
        <v>618-281-5195</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577727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1437727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709453</v>
      </c>
      <c r="C91" s="13" t="s">
        <v>652</v>
      </c>
      <c r="D91" s="13" t="str">
        <f t="shared" si="0"/>
        <v>Error?</v>
      </c>
    </row>
    <row r="92" spans="1:4" x14ac:dyDescent="0.2">
      <c r="A92" s="54">
        <v>31</v>
      </c>
      <c r="B92" s="1221">
        <f>'Assets-Liab 5-6'!C39</f>
        <v>728274</v>
      </c>
      <c r="D92" s="13" t="str">
        <f t="shared" si="0"/>
        <v>Error?</v>
      </c>
    </row>
    <row r="93" spans="1:4" x14ac:dyDescent="0.2">
      <c r="A93" s="54">
        <v>32</v>
      </c>
      <c r="B93" s="1221">
        <f>'Assets-Liab 5-6'!C41</f>
        <v>1437727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240638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240638</v>
      </c>
      <c r="D123" s="13" t="str">
        <f t="shared" si="0"/>
        <v>Error?</v>
      </c>
    </row>
    <row r="124" spans="1:4" x14ac:dyDescent="0.2">
      <c r="A124" s="54">
        <v>63</v>
      </c>
      <c r="B124" s="1221">
        <f>'Assets-Liab 5-6'!D41</f>
        <v>240638</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1345165</v>
      </c>
      <c r="D129" s="13" t="str">
        <f t="shared" si="1"/>
        <v>Error?</v>
      </c>
    </row>
    <row r="130" spans="1:4" x14ac:dyDescent="0.2">
      <c r="A130" s="54">
        <v>69</v>
      </c>
      <c r="B130" s="1221">
        <f>'Assets-Liab 5-6'!E12</f>
        <v>0</v>
      </c>
      <c r="D130" s="13" t="str">
        <f t="shared" si="1"/>
        <v>Error?</v>
      </c>
    </row>
    <row r="131" spans="1:4" x14ac:dyDescent="0.2">
      <c r="A131" s="54">
        <v>70</v>
      </c>
      <c r="B131" s="1221">
        <f>'Assets-Liab 5-6'!E13</f>
        <v>1356662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1356662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4874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4874</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9300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85707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85707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396462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396462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213439</v>
      </c>
      <c r="D273" s="13" t="str">
        <f t="shared" si="3"/>
        <v>Error?</v>
      </c>
    </row>
    <row r="274" spans="1:4" x14ac:dyDescent="0.2">
      <c r="A274" s="54">
        <v>213</v>
      </c>
      <c r="B274" s="1221">
        <f>'Assets-Liab 5-6'!M17</f>
        <v>20076486</v>
      </c>
      <c r="D274" s="13" t="str">
        <f t="shared" si="3"/>
        <v>Error?</v>
      </c>
    </row>
    <row r="275" spans="1:4" x14ac:dyDescent="0.2">
      <c r="A275" s="54">
        <v>214</v>
      </c>
      <c r="B275" s="1221">
        <f>'Assets-Liab 5-6'!M18</f>
        <v>266956</v>
      </c>
      <c r="D275" s="13" t="str">
        <f t="shared" si="3"/>
        <v>Error?</v>
      </c>
    </row>
    <row r="276" spans="1:4" x14ac:dyDescent="0.2">
      <c r="A276" s="54">
        <v>215</v>
      </c>
      <c r="B276" s="1221">
        <f>'Assets-Liab 5-6'!M19</f>
        <v>238372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20795253</v>
      </c>
      <c r="C279" s="13" t="s">
        <v>652</v>
      </c>
      <c r="D279" s="13" t="str">
        <f t="shared" si="3"/>
        <v>Error?</v>
      </c>
    </row>
    <row r="280" spans="1:4" x14ac:dyDescent="0.2">
      <c r="A280" s="54">
        <v>219</v>
      </c>
      <c r="B280" s="1221">
        <f>'Assets-Liab 5-6'!M40</f>
        <v>20795253</v>
      </c>
      <c r="D280" s="13" t="str">
        <f t="shared" si="3"/>
        <v>Error?</v>
      </c>
    </row>
    <row r="281" spans="1:4" x14ac:dyDescent="0.2">
      <c r="A281" s="54">
        <v>220</v>
      </c>
      <c r="B281" s="1221">
        <f>'Assets-Liab 5-6'!M41</f>
        <v>20795253</v>
      </c>
      <c r="C281" s="13" t="s">
        <v>652</v>
      </c>
      <c r="D281" s="13" t="str">
        <f t="shared" si="3"/>
        <v>Error?</v>
      </c>
    </row>
    <row r="282" spans="1:4" x14ac:dyDescent="0.2">
      <c r="A282" s="54">
        <v>221</v>
      </c>
      <c r="B282" s="1221">
        <f>'Assets-Liab 5-6'!N21</f>
        <v>1356662</v>
      </c>
      <c r="D282" s="13" t="str">
        <f t="shared" si="3"/>
        <v>Error?</v>
      </c>
    </row>
    <row r="283" spans="1:4" x14ac:dyDescent="0.2">
      <c r="A283" s="54">
        <v>222</v>
      </c>
      <c r="B283" s="1221">
        <f>'Assets-Liab 5-6'!N22</f>
        <v>9872976</v>
      </c>
      <c r="D283" s="13" t="str">
        <f t="shared" si="3"/>
        <v>Error?</v>
      </c>
    </row>
    <row r="284" spans="1:4" x14ac:dyDescent="0.2">
      <c r="A284" s="54">
        <v>223</v>
      </c>
      <c r="B284" s="1221">
        <f>'Assets-Liab 5-6'!N23</f>
        <v>11229638</v>
      </c>
      <c r="C284" s="13" t="s">
        <v>652</v>
      </c>
      <c r="D284" s="13" t="str">
        <f t="shared" si="3"/>
        <v>Error?</v>
      </c>
    </row>
    <row r="285" spans="1:4" x14ac:dyDescent="0.2">
      <c r="A285" s="54">
        <v>224</v>
      </c>
      <c r="B285" s="1221">
        <f>'Assets-Liab 5-6'!N36</f>
        <v>11229638</v>
      </c>
      <c r="D285" s="13" t="str">
        <f t="shared" si="3"/>
        <v>Error?</v>
      </c>
    </row>
    <row r="286" spans="1:4" x14ac:dyDescent="0.2">
      <c r="A286" s="82">
        <v>225</v>
      </c>
      <c r="D286" s="13" t="str">
        <f t="shared" si="3"/>
        <v>OK</v>
      </c>
    </row>
    <row r="287" spans="1:4" x14ac:dyDescent="0.2">
      <c r="A287" s="54">
        <v>226</v>
      </c>
      <c r="B287" s="1221">
        <f>'Assets-Liab 5-6'!N37</f>
        <v>11229638</v>
      </c>
      <c r="C287" s="13" t="s">
        <v>652</v>
      </c>
      <c r="D287" s="13" t="str">
        <f t="shared" si="3"/>
        <v>Error?</v>
      </c>
    </row>
    <row r="288" spans="1:4" x14ac:dyDescent="0.2">
      <c r="A288" s="54">
        <v>227</v>
      </c>
      <c r="B288" s="1221">
        <f>'Assets-Liab 5-6'!N41</f>
        <v>11229638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3091007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216851</v>
      </c>
      <c r="D717" s="13" t="str">
        <f t="shared" si="10"/>
        <v>Error?</v>
      </c>
    </row>
    <row r="718" spans="1:4" x14ac:dyDescent="0.2">
      <c r="A718" s="54">
        <v>657</v>
      </c>
      <c r="B718" s="1221">
        <f>'Expenditures 15-22'!C14</f>
        <v>199055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4599070</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87203</v>
      </c>
      <c r="D722" s="13" t="str">
        <f t="shared" si="10"/>
        <v>Error?</v>
      </c>
    </row>
    <row r="723" spans="1:4" x14ac:dyDescent="0.2">
      <c r="A723" s="54">
        <v>662</v>
      </c>
      <c r="B723" s="1221">
        <f>'Expenditures 15-22'!C38</f>
        <v>22517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26094</v>
      </c>
      <c r="D726" s="13" t="str">
        <f t="shared" si="10"/>
        <v>Error?</v>
      </c>
    </row>
    <row r="727" spans="1:4" x14ac:dyDescent="0.2">
      <c r="A727" s="54">
        <v>666</v>
      </c>
      <c r="B727" s="1221">
        <f>'Expenditures 15-22'!C42</f>
        <v>135814</v>
      </c>
      <c r="C727" s="13" t="s">
        <v>652</v>
      </c>
      <c r="D727" s="13" t="str">
        <f t="shared" si="10"/>
        <v>Error?</v>
      </c>
    </row>
    <row r="728" spans="1:4" x14ac:dyDescent="0.2">
      <c r="A728" s="54">
        <v>667</v>
      </c>
      <c r="B728" s="1221">
        <f>'Expenditures 15-22'!C44</f>
        <v>22424</v>
      </c>
      <c r="D728" s="13" t="str">
        <f t="shared" si="10"/>
        <v>Error?</v>
      </c>
    </row>
    <row r="729" spans="1:4" x14ac:dyDescent="0.2">
      <c r="A729" s="54">
        <v>668</v>
      </c>
      <c r="B729" s="1221">
        <f>'Expenditures 15-22'!C45</f>
        <v>70975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93399</v>
      </c>
      <c r="C731" s="13" t="s">
        <v>652</v>
      </c>
      <c r="D731" s="13" t="str">
        <f t="shared" si="10"/>
        <v>Error?</v>
      </c>
    </row>
    <row r="732" spans="1:4" x14ac:dyDescent="0.2">
      <c r="A732" s="54">
        <v>671</v>
      </c>
      <c r="B732" s="1221">
        <f>'Expenditures 15-22'!C49</f>
        <v>16809</v>
      </c>
      <c r="D732" s="13" t="str">
        <f t="shared" si="10"/>
        <v>Error?</v>
      </c>
    </row>
    <row r="733" spans="1:4" x14ac:dyDescent="0.2">
      <c r="A733" s="54">
        <v>672</v>
      </c>
      <c r="B733" s="1221">
        <f>'Expenditures 15-22'!C50</f>
        <v>208028</v>
      </c>
      <c r="D733" s="13" t="str">
        <f t="shared" si="10"/>
        <v>Error?</v>
      </c>
    </row>
    <row r="734" spans="1:4" x14ac:dyDescent="0.2">
      <c r="A734" s="54">
        <v>673</v>
      </c>
      <c r="B734" s="1221">
        <f>'Expenditures 15-22'!C53</f>
        <v>224837</v>
      </c>
      <c r="C734" s="13" t="s">
        <v>652</v>
      </c>
      <c r="D734" s="13" t="str">
        <f t="shared" si="10"/>
        <v>Error?</v>
      </c>
    </row>
    <row r="735" spans="1:4" x14ac:dyDescent="0.2">
      <c r="A735" s="54">
        <v>674</v>
      </c>
      <c r="B735" s="1221">
        <f>'Expenditures 15-22'!C55</f>
        <v>508301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508301</v>
      </c>
      <c r="C737" s="13" t="s">
        <v>652</v>
      </c>
      <c r="D737" s="13" t="str">
        <f t="shared" si="10"/>
        <v>Error?</v>
      </c>
    </row>
    <row r="738" spans="1:4" x14ac:dyDescent="0.2">
      <c r="A738" s="54">
        <v>677</v>
      </c>
      <c r="B738" s="1221">
        <f>'Expenditures 15-22'!C59</f>
        <v>22202</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284869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307071</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125709</v>
      </c>
      <c r="D751" s="13" t="str">
        <f t="shared" si="10"/>
        <v>Error?</v>
      </c>
    </row>
    <row r="752" spans="1:4" x14ac:dyDescent="0.2">
      <c r="A752" s="82">
        <v>691</v>
      </c>
      <c r="D752" s="13" t="str">
        <f t="shared" si="10"/>
        <v>OK</v>
      </c>
    </row>
    <row r="753" spans="1:4" x14ac:dyDescent="0.2">
      <c r="A753" s="54">
        <v>692</v>
      </c>
      <c r="B753" s="1221">
        <f>'Expenditures 15-22'!C72</f>
        <v>125709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1395131</v>
      </c>
      <c r="C755" s="13" t="s">
        <v>652</v>
      </c>
      <c r="D755" s="13" t="str">
        <f t="shared" si="10"/>
        <v>Error?</v>
      </c>
    </row>
    <row r="756" spans="1:4" x14ac:dyDescent="0.2">
      <c r="A756" s="54">
        <v>695</v>
      </c>
      <c r="B756" s="1221">
        <f>'Expenditures 15-22'!C75</f>
        <v>33148</v>
      </c>
      <c r="D756" s="13" t="str">
        <f t="shared" si="10"/>
        <v>Error?</v>
      </c>
    </row>
    <row r="757" spans="1:4" x14ac:dyDescent="0.2">
      <c r="A757" s="54">
        <v>696</v>
      </c>
      <c r="B757" s="1221">
        <f>'Expenditures 15-22'!C114</f>
        <v>6027349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841799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71898</v>
      </c>
      <c r="D775" s="13" t="str">
        <f t="shared" si="11"/>
        <v>Error?</v>
      </c>
    </row>
    <row r="776" spans="1:4" x14ac:dyDescent="0.2">
      <c r="A776" s="54">
        <v>715</v>
      </c>
      <c r="B776" s="1221">
        <f>'Expenditures 15-22'!D14</f>
        <v>20848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1155098</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30629</v>
      </c>
      <c r="D780" s="13" t="str">
        <f t="shared" si="11"/>
        <v>Error?</v>
      </c>
    </row>
    <row r="781" spans="1:4" x14ac:dyDescent="0.2">
      <c r="A781" s="54">
        <v>720</v>
      </c>
      <c r="B781" s="1221">
        <f>'Expenditures 15-22'!D38</f>
        <v>5978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370</v>
      </c>
      <c r="D784" s="13" t="str">
        <f t="shared" si="11"/>
        <v>Error?</v>
      </c>
    </row>
    <row r="785" spans="1:4" x14ac:dyDescent="0.2">
      <c r="A785" s="54">
        <v>724</v>
      </c>
      <c r="B785" s="1221">
        <f>'Expenditures 15-22'!D42</f>
        <v>36977</v>
      </c>
      <c r="C785" s="13" t="s">
        <v>652</v>
      </c>
      <c r="D785" s="13" t="str">
        <f t="shared" si="11"/>
        <v>Error?</v>
      </c>
    </row>
    <row r="786" spans="1:4" x14ac:dyDescent="0.2">
      <c r="A786" s="54">
        <v>725</v>
      </c>
      <c r="B786" s="1221">
        <f>'Expenditures 15-22'!D44</f>
        <v>8574</v>
      </c>
      <c r="D786" s="13" t="str">
        <f t="shared" si="11"/>
        <v>Error?</v>
      </c>
    </row>
    <row r="787" spans="1:4" x14ac:dyDescent="0.2">
      <c r="A787" s="54">
        <v>726</v>
      </c>
      <c r="B787" s="1221">
        <f>'Expenditures 15-22'!D45</f>
        <v>17352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25926</v>
      </c>
      <c r="C789" s="13" t="s">
        <v>652</v>
      </c>
      <c r="D789" s="13" t="str">
        <f t="shared" si="11"/>
        <v>Error?</v>
      </c>
    </row>
    <row r="790" spans="1:4" x14ac:dyDescent="0.2">
      <c r="A790" s="54">
        <v>729</v>
      </c>
      <c r="B790" s="1221">
        <f>'Expenditures 15-22'!D49</f>
        <v>1089</v>
      </c>
      <c r="D790" s="13" t="str">
        <f t="shared" si="11"/>
        <v>Error?</v>
      </c>
    </row>
    <row r="791" spans="1:4" x14ac:dyDescent="0.2">
      <c r="A791" s="54">
        <v>730</v>
      </c>
      <c r="B791" s="1221">
        <f>'Expenditures 15-22'!D50</f>
        <v>63374</v>
      </c>
      <c r="D791" s="13" t="str">
        <f t="shared" si="11"/>
        <v>Error?</v>
      </c>
    </row>
    <row r="792" spans="1:4" x14ac:dyDescent="0.2">
      <c r="A792" s="54">
        <v>731</v>
      </c>
      <c r="B792" s="1221">
        <f>'Expenditures 15-22'!D53</f>
        <v>64463</v>
      </c>
      <c r="C792" s="13" t="s">
        <v>652</v>
      </c>
      <c r="D792" s="13" t="str">
        <f t="shared" si="11"/>
        <v>Error?</v>
      </c>
    </row>
    <row r="793" spans="1:4" x14ac:dyDescent="0.2">
      <c r="A793" s="54">
        <v>732</v>
      </c>
      <c r="B793" s="1221">
        <f>'Expenditures 15-22'!D55</f>
        <v>148218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148218</v>
      </c>
      <c r="C795" s="13" t="s">
        <v>652</v>
      </c>
      <c r="D795" s="13" t="str">
        <f t="shared" si="11"/>
        <v>Error?</v>
      </c>
    </row>
    <row r="796" spans="1:4" x14ac:dyDescent="0.2">
      <c r="A796" s="54">
        <v>735</v>
      </c>
      <c r="B796" s="1221">
        <f>'Expenditures 15-22'!D59</f>
        <v>2751</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58642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61393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18380</v>
      </c>
      <c r="D809" s="13" t="str">
        <f t="shared" si="11"/>
        <v>Error?</v>
      </c>
    </row>
    <row r="810" spans="1:4" x14ac:dyDescent="0.2">
      <c r="A810" s="82">
        <v>749</v>
      </c>
      <c r="D810" s="13" t="str">
        <f t="shared" si="11"/>
        <v>OK</v>
      </c>
    </row>
    <row r="811" spans="1:4" x14ac:dyDescent="0.2">
      <c r="A811" s="54">
        <v>750</v>
      </c>
      <c r="B811" s="1221">
        <f>'Expenditures 15-22'!D72</f>
        <v>18380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355357</v>
      </c>
      <c r="C813" s="13" t="s">
        <v>652</v>
      </c>
      <c r="D813" s="13" t="str">
        <f t="shared" si="11"/>
        <v>Error?</v>
      </c>
    </row>
    <row r="814" spans="1:4" x14ac:dyDescent="0.2">
      <c r="A814" s="54">
        <v>753</v>
      </c>
      <c r="B814" s="1221">
        <f>'Expenditures 15-22'!D75</f>
        <v>259</v>
      </c>
      <c r="D814" s="13" t="str">
        <f t="shared" si="11"/>
        <v>Error?</v>
      </c>
    </row>
    <row r="815" spans="1:4" x14ac:dyDescent="0.2">
      <c r="A815" s="54">
        <v>754</v>
      </c>
      <c r="B815" s="1221">
        <f>'Expenditures 15-22'!D114</f>
        <v>1510714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36383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85415</v>
      </c>
      <c r="C836" s="13" t="s">
        <v>652</v>
      </c>
      <c r="D836" s="13" t="str">
        <f t="shared" si="12"/>
        <v>Error?</v>
      </c>
    </row>
    <row r="837" spans="1:4" x14ac:dyDescent="0.2">
      <c r="A837" s="54">
        <v>776</v>
      </c>
      <c r="B837" s="1221">
        <f>'Expenditures 15-22'!E36</f>
        <v>25000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25000</v>
      </c>
      <c r="C843" s="13" t="s">
        <v>652</v>
      </c>
      <c r="D843" s="13" t="str">
        <f t="shared" si="12"/>
        <v>Error?</v>
      </c>
    </row>
    <row r="844" spans="1:4" x14ac:dyDescent="0.2">
      <c r="A844" s="54">
        <v>783</v>
      </c>
      <c r="B844" s="1221">
        <f>'Expenditures 15-22'!E44</f>
        <v>33013</v>
      </c>
      <c r="D844" s="13" t="str">
        <f t="shared" si="12"/>
        <v>Error?</v>
      </c>
    </row>
    <row r="845" spans="1:4" x14ac:dyDescent="0.2">
      <c r="A845" s="54">
        <v>784</v>
      </c>
      <c r="B845" s="1221">
        <f>'Expenditures 15-22'!E45</f>
        <v>106</v>
      </c>
      <c r="D845" s="13" t="str">
        <f t="shared" si="12"/>
        <v>Error?</v>
      </c>
    </row>
    <row r="846" spans="1:4" x14ac:dyDescent="0.2">
      <c r="A846" s="54">
        <v>785</v>
      </c>
      <c r="B846" s="1221">
        <f>'Expenditures 15-22'!E46</f>
        <v>36145</v>
      </c>
      <c r="D846" s="13" t="str">
        <f t="shared" si="12"/>
        <v>Error?</v>
      </c>
    </row>
    <row r="847" spans="1:4" x14ac:dyDescent="0.2">
      <c r="A847" s="54">
        <v>786</v>
      </c>
      <c r="B847" s="1221">
        <f>'Expenditures 15-22'!E47</f>
        <v>69264</v>
      </c>
      <c r="C847" s="13" t="s">
        <v>652</v>
      </c>
      <c r="D847" s="13" t="str">
        <f t="shared" si="12"/>
        <v>Error?</v>
      </c>
    </row>
    <row r="848" spans="1:4" x14ac:dyDescent="0.2">
      <c r="A848" s="54">
        <v>787</v>
      </c>
      <c r="B848" s="1221">
        <f>'Expenditures 15-22'!E49</f>
        <v>81974</v>
      </c>
      <c r="D848" s="13" t="str">
        <f t="shared" si="12"/>
        <v>Error?</v>
      </c>
    </row>
    <row r="849" spans="1:4" x14ac:dyDescent="0.2">
      <c r="A849" s="54">
        <v>788</v>
      </c>
      <c r="B849" s="1221">
        <f>'Expenditures 15-22'!E50</f>
        <v>5980</v>
      </c>
      <c r="D849" s="13" t="str">
        <f t="shared" si="12"/>
        <v>Error?</v>
      </c>
    </row>
    <row r="850" spans="1:4" x14ac:dyDescent="0.2">
      <c r="A850" s="54">
        <v>789</v>
      </c>
      <c r="B850" s="1221">
        <f>'Expenditures 15-22'!E53</f>
        <v>87954</v>
      </c>
      <c r="C850" s="13" t="s">
        <v>652</v>
      </c>
      <c r="D850" s="13" t="str">
        <f t="shared" si="12"/>
        <v>Error?</v>
      </c>
    </row>
    <row r="851" spans="1:4" x14ac:dyDescent="0.2">
      <c r="A851" s="54">
        <v>790</v>
      </c>
      <c r="B851" s="1221">
        <f>'Expenditures 15-22'!E55</f>
        <v>3231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3231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4830</v>
      </c>
      <c r="D856" s="13" t="str">
        <f t="shared" si="12"/>
        <v>Error?</v>
      </c>
    </row>
    <row r="857" spans="1:4" x14ac:dyDescent="0.2">
      <c r="A857" s="54">
        <v>796</v>
      </c>
      <c r="B857" s="1221">
        <f>'Expenditures 15-22'!E62</f>
        <v>48675</v>
      </c>
      <c r="D857" s="13" t="str">
        <f t="shared" si="12"/>
        <v>Error?</v>
      </c>
    </row>
    <row r="858" spans="1:4" x14ac:dyDescent="0.2">
      <c r="A858" s="54">
        <v>797</v>
      </c>
      <c r="B858" s="1221">
        <f>'Expenditures 15-22'!E63</f>
        <v>22153</v>
      </c>
      <c r="D858" s="13" t="str">
        <f t="shared" si="12"/>
        <v>Error?</v>
      </c>
    </row>
    <row r="859" spans="1:4" x14ac:dyDescent="0.2">
      <c r="A859" s="54">
        <v>798</v>
      </c>
      <c r="B859" s="1221">
        <f>'Expenditures 15-22'!E64</f>
        <v>41680</v>
      </c>
      <c r="D859" s="13" t="str">
        <f t="shared" si="12"/>
        <v>Error?</v>
      </c>
    </row>
    <row r="860" spans="1:4" x14ac:dyDescent="0.2">
      <c r="A860" s="82">
        <v>799</v>
      </c>
      <c r="D860" s="13" t="str">
        <f t="shared" si="12"/>
        <v>OK</v>
      </c>
    </row>
    <row r="861" spans="1:4" x14ac:dyDescent="0.2">
      <c r="A861" s="54">
        <v>800</v>
      </c>
      <c r="B861" s="1221">
        <f>'Expenditures 15-22'!E65</f>
        <v>117338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22729</v>
      </c>
      <c r="D867" s="13" t="str">
        <f t="shared" si="12"/>
        <v>Error?</v>
      </c>
    </row>
    <row r="868" spans="1:4" x14ac:dyDescent="0.2">
      <c r="A868" s="82">
        <v>807</v>
      </c>
      <c r="D868" s="13" t="str">
        <f t="shared" si="12"/>
        <v>OK</v>
      </c>
    </row>
    <row r="869" spans="1:4" x14ac:dyDescent="0.2">
      <c r="A869" s="54">
        <v>808</v>
      </c>
      <c r="B869" s="1221">
        <f>'Expenditures 15-22'!E72</f>
        <v>22729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325516</v>
      </c>
      <c r="C871" s="13" t="s">
        <v>652</v>
      </c>
      <c r="D871" s="13" t="str">
        <f t="shared" si="12"/>
        <v>Error?</v>
      </c>
    </row>
    <row r="872" spans="1:4" x14ac:dyDescent="0.2">
      <c r="A872" s="54">
        <v>811</v>
      </c>
      <c r="B872" s="1221">
        <f>'Expenditures 15-22'!E75</f>
        <v>2784</v>
      </c>
      <c r="D872" s="13" t="str">
        <f t="shared" si="12"/>
        <v>Error?</v>
      </c>
    </row>
    <row r="873" spans="1:4" x14ac:dyDescent="0.2">
      <c r="A873" s="54">
        <v>812</v>
      </c>
      <c r="B873" s="1221">
        <f>'Expenditures 15-22'!E114</f>
        <v>413715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65018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11748</v>
      </c>
      <c r="D891" s="13" t="str">
        <f t="shared" si="12"/>
        <v>Error?</v>
      </c>
    </row>
    <row r="892" spans="1:4" x14ac:dyDescent="0.2">
      <c r="A892" s="54">
        <v>831</v>
      </c>
      <c r="B892" s="1221">
        <f>'Expenditures 15-22'!F14</f>
        <v>16677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174085</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1067</v>
      </c>
      <c r="D896" s="13" t="str">
        <f t="shared" si="13"/>
        <v>Error?</v>
      </c>
    </row>
    <row r="897" spans="1:4" x14ac:dyDescent="0.2">
      <c r="A897" s="54">
        <v>836</v>
      </c>
      <c r="B897" s="1221">
        <f>'Expenditures 15-22'!F38</f>
        <v>4791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234</v>
      </c>
      <c r="D900" s="13" t="str">
        <f t="shared" si="13"/>
        <v>Error?</v>
      </c>
    </row>
    <row r="901" spans="1:4" x14ac:dyDescent="0.2">
      <c r="A901" s="54">
        <v>840</v>
      </c>
      <c r="B901" s="1221">
        <f>'Expenditures 15-22'!F42</f>
        <v>6092</v>
      </c>
      <c r="C901" s="13" t="s">
        <v>652</v>
      </c>
      <c r="D901" s="13" t="str">
        <f t="shared" si="13"/>
        <v>Error?</v>
      </c>
    </row>
    <row r="902" spans="1:4" x14ac:dyDescent="0.2">
      <c r="A902" s="54">
        <v>841</v>
      </c>
      <c r="B902" s="1221">
        <f>'Expenditures 15-22'!F44</f>
        <v>933</v>
      </c>
      <c r="D902" s="13" t="str">
        <f t="shared" si="13"/>
        <v>Error?</v>
      </c>
    </row>
    <row r="903" spans="1:4" x14ac:dyDescent="0.2">
      <c r="A903" s="54">
        <v>842</v>
      </c>
      <c r="B903" s="1221">
        <f>'Expenditures 15-22'!F45</f>
        <v>11647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12580</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10204</v>
      </c>
      <c r="D907" s="13" t="str">
        <f t="shared" si="13"/>
        <v>Error?</v>
      </c>
    </row>
    <row r="908" spans="1:4" x14ac:dyDescent="0.2">
      <c r="A908" s="54">
        <v>847</v>
      </c>
      <c r="B908" s="1221">
        <f>'Expenditures 15-22'!F53</f>
        <v>10204</v>
      </c>
      <c r="C908" s="13" t="s">
        <v>652</v>
      </c>
      <c r="D908" s="13" t="str">
        <f t="shared" si="13"/>
        <v>Error?</v>
      </c>
    </row>
    <row r="909" spans="1:4" x14ac:dyDescent="0.2">
      <c r="A909" s="54">
        <v>848</v>
      </c>
      <c r="B909" s="1221">
        <f>'Expenditures 15-22'!F55</f>
        <v>23092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23092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240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233947</v>
      </c>
      <c r="D916" s="13" t="str">
        <f t="shared" si="13"/>
        <v>Error?</v>
      </c>
    </row>
    <row r="917" spans="1:4" x14ac:dyDescent="0.2">
      <c r="A917" s="54">
        <v>856</v>
      </c>
      <c r="B917" s="1221">
        <f>'Expenditures 15-22'!F64</f>
        <v>15397</v>
      </c>
      <c r="D917" s="13" t="str">
        <f t="shared" si="13"/>
        <v>Error?</v>
      </c>
    </row>
    <row r="918" spans="1:4" x14ac:dyDescent="0.2">
      <c r="A918" s="82">
        <v>857</v>
      </c>
      <c r="D918" s="13" t="str">
        <f t="shared" si="13"/>
        <v>OK</v>
      </c>
    </row>
    <row r="919" spans="1:4" x14ac:dyDescent="0.2">
      <c r="A919" s="54">
        <v>858</v>
      </c>
      <c r="B919" s="1221">
        <f>'Expenditures 15-22'!F65</f>
        <v>249584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32131</v>
      </c>
      <c r="D925" s="13" t="str">
        <f t="shared" si="13"/>
        <v>Error?</v>
      </c>
    </row>
    <row r="926" spans="1:4" x14ac:dyDescent="0.2">
      <c r="A926" s="82">
        <v>865</v>
      </c>
      <c r="D926" s="13" t="str">
        <f t="shared" si="13"/>
        <v>OK</v>
      </c>
    </row>
    <row r="927" spans="1:4" x14ac:dyDescent="0.2">
      <c r="A927" s="54">
        <v>866</v>
      </c>
      <c r="B927" s="1221">
        <f>'Expenditures 15-22'!F72</f>
        <v>32131</v>
      </c>
      <c r="C927" s="13" t="s">
        <v>652</v>
      </c>
      <c r="D927" s="13" t="str">
        <f t="shared" si="13"/>
        <v>Error?</v>
      </c>
    </row>
    <row r="928" spans="1:4" x14ac:dyDescent="0.2">
      <c r="A928" s="54">
        <v>867</v>
      </c>
      <c r="B928" s="1221">
        <f>'Expenditures 15-22'!F73</f>
        <v>255</v>
      </c>
      <c r="D928" s="13" t="str">
        <f t="shared" si="13"/>
        <v>Error?</v>
      </c>
    </row>
    <row r="929" spans="1:4" x14ac:dyDescent="0.2">
      <c r="A929" s="54">
        <v>868</v>
      </c>
      <c r="B929" s="1221">
        <f>'Expenditures 15-22'!F74</f>
        <v>333938</v>
      </c>
      <c r="C929" s="13" t="s">
        <v>652</v>
      </c>
      <c r="D929" s="13" t="str">
        <f t="shared" si="13"/>
        <v>Error?</v>
      </c>
    </row>
    <row r="930" spans="1:4" x14ac:dyDescent="0.2">
      <c r="A930" s="54">
        <v>869</v>
      </c>
      <c r="B930" s="1221">
        <f>'Expenditures 15-22'!F75</f>
        <v>1633</v>
      </c>
      <c r="D930" s="13" t="str">
        <f t="shared" si="13"/>
        <v>Error?</v>
      </c>
    </row>
    <row r="931" spans="1:4" x14ac:dyDescent="0.2">
      <c r="A931" s="54">
        <v>870</v>
      </c>
      <c r="B931" s="1221">
        <f>'Expenditures 15-22'!F114</f>
        <v>509656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85787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3293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103880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3030</v>
      </c>
      <c r="D965" s="13" t="str">
        <f t="shared" si="14"/>
        <v>Error?</v>
      </c>
    </row>
    <row r="966" spans="1:4" x14ac:dyDescent="0.2">
      <c r="A966" s="54">
        <v>905</v>
      </c>
      <c r="B966" s="1221">
        <f>'Expenditures 15-22'!G53</f>
        <v>3030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6600</v>
      </c>
      <c r="D983" s="13" t="str">
        <f t="shared" si="14"/>
        <v>Error?</v>
      </c>
    </row>
    <row r="984" spans="1:4" x14ac:dyDescent="0.2">
      <c r="A984" s="82">
        <v>923</v>
      </c>
      <c r="D984" s="13" t="str">
        <f t="shared" si="14"/>
        <v>OK</v>
      </c>
    </row>
    <row r="985" spans="1:4" x14ac:dyDescent="0.2">
      <c r="A985" s="54">
        <v>924</v>
      </c>
      <c r="B985" s="1221">
        <f>'Expenditures 15-22'!G72</f>
        <v>6600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9630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113510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44950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1457</v>
      </c>
      <c r="D1007" s="13" t="str">
        <f t="shared" si="14"/>
        <v>Error?</v>
      </c>
    </row>
    <row r="1008" spans="1:4" x14ac:dyDescent="0.2">
      <c r="A1008" s="54">
        <v>947</v>
      </c>
      <c r="B1008" s="1221">
        <f>'Expenditures 15-22'!H14</f>
        <v>9122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55529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15159</v>
      </c>
      <c r="D1022" s="13" t="str">
        <f t="shared" si="14"/>
        <v>Error?</v>
      </c>
    </row>
    <row r="1023" spans="1:4" x14ac:dyDescent="0.2">
      <c r="A1023" s="54">
        <v>962</v>
      </c>
      <c r="B1023" s="1221">
        <f>'Expenditures 15-22'!H50</f>
        <v>4882</v>
      </c>
      <c r="D1023" s="13" t="str">
        <f t="shared" ref="D1023:D1086" si="15">IF(ISBLANK(B1023),"OK",IF(A1023-B1023=0,"OK","Error?"))</f>
        <v>Error?</v>
      </c>
    </row>
    <row r="1024" spans="1:4" x14ac:dyDescent="0.2">
      <c r="A1024" s="54">
        <v>963</v>
      </c>
      <c r="B1024" s="1221">
        <f>'Expenditures 15-22'!H53</f>
        <v>20041</v>
      </c>
      <c r="C1024" s="13" t="s">
        <v>652</v>
      </c>
      <c r="D1024" s="13" t="str">
        <f t="shared" si="15"/>
        <v>Error?</v>
      </c>
    </row>
    <row r="1025" spans="1:4" x14ac:dyDescent="0.2">
      <c r="A1025" s="54">
        <v>964</v>
      </c>
      <c r="B1025" s="1221">
        <f>'Expenditures 15-22'!H55</f>
        <v>1806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1806</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21847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844643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922019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4130606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301954</v>
      </c>
      <c r="C1105" s="13" t="s">
        <v>652</v>
      </c>
      <c r="D1105" s="13" t="str">
        <f t="shared" si="16"/>
        <v>Error?</v>
      </c>
    </row>
    <row r="1106" spans="1:4" x14ac:dyDescent="0.2">
      <c r="A1106" s="54">
        <v>1045</v>
      </c>
      <c r="B1106" s="1221">
        <f>'Expenditures 15-22'!K14</f>
        <v>285378</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6173077</v>
      </c>
      <c r="C1108" s="13" t="s">
        <v>652</v>
      </c>
      <c r="D1108" s="13" t="str">
        <f t="shared" si="16"/>
        <v>Error?</v>
      </c>
    </row>
    <row r="1109" spans="1:4" x14ac:dyDescent="0.2">
      <c r="A1109" s="54">
        <v>1048</v>
      </c>
      <c r="B1109" s="1221">
        <f>'Expenditures 15-22'!K36</f>
        <v>25000</v>
      </c>
      <c r="C1109" s="13" t="s">
        <v>652</v>
      </c>
      <c r="D1109" s="13" t="str">
        <f t="shared" si="16"/>
        <v>Error?</v>
      </c>
    </row>
    <row r="1110" spans="1:4" x14ac:dyDescent="0.2">
      <c r="A1110" s="54">
        <v>1049</v>
      </c>
      <c r="B1110" s="1221">
        <f>'Expenditures 15-22'!K37</f>
        <v>118899</v>
      </c>
      <c r="C1110" s="13" t="s">
        <v>652</v>
      </c>
      <c r="D1110" s="13" t="str">
        <f t="shared" si="16"/>
        <v>Error?</v>
      </c>
    </row>
    <row r="1111" spans="1:4" x14ac:dyDescent="0.2">
      <c r="A1111" s="54">
        <v>1050</v>
      </c>
      <c r="B1111" s="1221">
        <f>'Expenditures 15-22'!K38</f>
        <v>33286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26698</v>
      </c>
      <c r="C1114" s="13" t="s">
        <v>652</v>
      </c>
      <c r="D1114" s="13" t="str">
        <f t="shared" si="16"/>
        <v>Error?</v>
      </c>
    </row>
    <row r="1115" spans="1:4" x14ac:dyDescent="0.2">
      <c r="A1115" s="54">
        <v>1054</v>
      </c>
      <c r="B1115" s="1221">
        <f>'Expenditures 15-22'!K42</f>
        <v>203883</v>
      </c>
      <c r="C1115" s="13" t="s">
        <v>652</v>
      </c>
      <c r="D1115" s="13" t="str">
        <f t="shared" si="16"/>
        <v>Error?</v>
      </c>
    </row>
    <row r="1116" spans="1:4" x14ac:dyDescent="0.2">
      <c r="A1116" s="54">
        <v>1055</v>
      </c>
      <c r="B1116" s="1221">
        <f>'Expenditures 15-22'!K44</f>
        <v>64944</v>
      </c>
      <c r="C1116" s="13" t="s">
        <v>652</v>
      </c>
      <c r="D1116" s="13" t="str">
        <f t="shared" si="16"/>
        <v>Error?</v>
      </c>
    </row>
    <row r="1117" spans="1:4" x14ac:dyDescent="0.2">
      <c r="A1117" s="54">
        <v>1056</v>
      </c>
      <c r="B1117" s="1221">
        <f>'Expenditures 15-22'!K45</f>
        <v>100080</v>
      </c>
      <c r="C1117" s="13" t="s">
        <v>652</v>
      </c>
      <c r="D1117" s="13" t="str">
        <f t="shared" si="16"/>
        <v>Error?</v>
      </c>
    </row>
    <row r="1118" spans="1:4" x14ac:dyDescent="0.2">
      <c r="A1118" s="54">
        <v>1057</v>
      </c>
      <c r="B1118" s="1221">
        <f>'Expenditures 15-22'!K46</f>
        <v>36145</v>
      </c>
      <c r="C1118" s="13" t="s">
        <v>652</v>
      </c>
      <c r="D1118" s="13" t="str">
        <f t="shared" si="16"/>
        <v>Error?</v>
      </c>
    </row>
    <row r="1119" spans="1:4" x14ac:dyDescent="0.2">
      <c r="A1119" s="54">
        <v>1058</v>
      </c>
      <c r="B1119" s="1221">
        <f>'Expenditures 15-22'!K47</f>
        <v>201169</v>
      </c>
      <c r="C1119" s="13" t="s">
        <v>652</v>
      </c>
      <c r="D1119" s="13" t="str">
        <f t="shared" si="16"/>
        <v>Error?</v>
      </c>
    </row>
    <row r="1120" spans="1:4" x14ac:dyDescent="0.2">
      <c r="A1120" s="54">
        <v>1059</v>
      </c>
      <c r="B1120" s="1221">
        <f>'Expenditures 15-22'!K49</f>
        <v>115031</v>
      </c>
      <c r="C1120" s="13" t="s">
        <v>652</v>
      </c>
      <c r="D1120" s="13" t="str">
        <f t="shared" si="16"/>
        <v>Error?</v>
      </c>
    </row>
    <row r="1121" spans="1:4" x14ac:dyDescent="0.2">
      <c r="A1121" s="54">
        <v>1060</v>
      </c>
      <c r="B1121" s="1221">
        <f>'Expenditures 15-22'!K50</f>
        <v>295498</v>
      </c>
      <c r="C1121" s="13" t="s">
        <v>652</v>
      </c>
      <c r="D1121" s="13" t="str">
        <f t="shared" si="16"/>
        <v>Error?</v>
      </c>
    </row>
    <row r="1122" spans="1:4" x14ac:dyDescent="0.2">
      <c r="A1122" s="54">
        <v>1061</v>
      </c>
      <c r="B1122" s="1221">
        <f>'Expenditures 15-22'!K53</f>
        <v>410529</v>
      </c>
      <c r="C1122" s="13" t="s">
        <v>652</v>
      </c>
      <c r="D1122" s="13" t="str">
        <f t="shared" si="16"/>
        <v>Error?</v>
      </c>
    </row>
    <row r="1123" spans="1:4" x14ac:dyDescent="0.2">
      <c r="A1123" s="54">
        <v>1062</v>
      </c>
      <c r="B1123" s="1221">
        <f>'Expenditures 15-22'!K55</f>
        <v>684648</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684648</v>
      </c>
      <c r="C1125" s="13" t="s">
        <v>652</v>
      </c>
      <c r="D1125" s="13" t="str">
        <f t="shared" si="16"/>
        <v>Error?</v>
      </c>
    </row>
    <row r="1126" spans="1:4" x14ac:dyDescent="0.2">
      <c r="A1126" s="54">
        <v>1065</v>
      </c>
      <c r="B1126" s="1221">
        <f>'Expenditures 15-22'!K59</f>
        <v>24953</v>
      </c>
      <c r="C1126" s="13" t="s">
        <v>652</v>
      </c>
      <c r="D1126" s="13" t="str">
        <f t="shared" si="16"/>
        <v>Error?</v>
      </c>
    </row>
    <row r="1127" spans="1:4" x14ac:dyDescent="0.2">
      <c r="A1127" s="54">
        <v>1066</v>
      </c>
      <c r="B1127" s="1221">
        <f>'Expenditures 15-22'!K60</f>
        <v>0</v>
      </c>
      <c r="C1127" s="13" t="s">
        <v>652</v>
      </c>
      <c r="D1127" s="13" t="str">
        <f t="shared" si="16"/>
        <v>Error?</v>
      </c>
    </row>
    <row r="1128" spans="1:4" x14ac:dyDescent="0.2">
      <c r="A1128" s="54">
        <v>1067</v>
      </c>
      <c r="B1128" s="1221">
        <f>'Expenditures 15-22'!K61</f>
        <v>5070</v>
      </c>
      <c r="C1128" s="13" t="s">
        <v>652</v>
      </c>
      <c r="D1128" s="13" t="str">
        <f t="shared" si="16"/>
        <v>Error?</v>
      </c>
    </row>
    <row r="1129" spans="1:4" x14ac:dyDescent="0.2">
      <c r="A1129" s="54">
        <v>1068</v>
      </c>
      <c r="B1129" s="1221">
        <f>'Expenditures 15-22'!K62</f>
        <v>48675</v>
      </c>
      <c r="C1129" s="13" t="s">
        <v>652</v>
      </c>
      <c r="D1129" s="13" t="str">
        <f t="shared" si="16"/>
        <v>Error?</v>
      </c>
    </row>
    <row r="1130" spans="1:4" x14ac:dyDescent="0.2">
      <c r="A1130" s="54">
        <v>1069</v>
      </c>
      <c r="B1130" s="1221">
        <f>'Expenditures 15-22'!K63</f>
        <v>599611</v>
      </c>
      <c r="C1130" s="13" t="s">
        <v>652</v>
      </c>
      <c r="D1130" s="13" t="str">
        <f t="shared" si="16"/>
        <v>Error?</v>
      </c>
    </row>
    <row r="1131" spans="1:4" x14ac:dyDescent="0.2">
      <c r="A1131" s="54">
        <v>1070</v>
      </c>
      <c r="B1131" s="1221">
        <f>'Expenditures 15-22'!K64</f>
        <v>57077</v>
      </c>
      <c r="C1131" s="13" t="s">
        <v>652</v>
      </c>
      <c r="D1131" s="13" t="str">
        <f t="shared" si="16"/>
        <v>Error?</v>
      </c>
    </row>
    <row r="1132" spans="1:4" x14ac:dyDescent="0.2">
      <c r="A1132" s="82">
        <v>1071</v>
      </c>
      <c r="D1132" s="13" t="str">
        <f t="shared" si="16"/>
        <v>OK</v>
      </c>
    </row>
    <row r="1133" spans="1:4" x14ac:dyDescent="0.2">
      <c r="A1133" s="54">
        <v>1072</v>
      </c>
      <c r="B1133" s="1221">
        <f>'Expenditures 15-22'!K65</f>
        <v>735386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205549</v>
      </c>
      <c r="C1139" s="13" t="s">
        <v>652</v>
      </c>
      <c r="D1139" s="13" t="str">
        <f t="shared" si="16"/>
        <v>Error?</v>
      </c>
    </row>
    <row r="1140" spans="1:4" x14ac:dyDescent="0.2">
      <c r="A1140" s="82">
        <v>1079</v>
      </c>
      <c r="D1140" s="13" t="str">
        <f t="shared" si="16"/>
        <v>OK</v>
      </c>
    </row>
    <row r="1141" spans="1:4" x14ac:dyDescent="0.2">
      <c r="A1141" s="54">
        <v>1080</v>
      </c>
      <c r="B1141" s="1221">
        <f>'Expenditures 15-22'!K72</f>
        <v>205549</v>
      </c>
      <c r="C1141" s="13" t="s">
        <v>652</v>
      </c>
      <c r="D1141" s="13" t="str">
        <f t="shared" si="16"/>
        <v>Error?</v>
      </c>
    </row>
    <row r="1142" spans="1:4" x14ac:dyDescent="0.2">
      <c r="A1142" s="54">
        <v>1081</v>
      </c>
      <c r="B1142" s="1221">
        <f>'Expenditures 15-22'!K73</f>
        <v>255</v>
      </c>
      <c r="C1142" s="13" t="s">
        <v>652</v>
      </c>
      <c r="D1142" s="13" t="str">
        <f t="shared" si="16"/>
        <v>Error?</v>
      </c>
    </row>
    <row r="1143" spans="1:4" x14ac:dyDescent="0.2">
      <c r="A1143" s="54">
        <v>1082</v>
      </c>
      <c r="B1143" s="1221">
        <f>'Expenditures 15-22'!K74</f>
        <v>2441419</v>
      </c>
      <c r="C1143" s="13" t="s">
        <v>652</v>
      </c>
      <c r="D1143" s="13" t="str">
        <f t="shared" si="16"/>
        <v>Error?</v>
      </c>
    </row>
    <row r="1144" spans="1:4" x14ac:dyDescent="0.2">
      <c r="A1144" s="54">
        <v>1083</v>
      </c>
      <c r="B1144" s="1221">
        <f>'Expenditures 15-22'!K75</f>
        <v>37824</v>
      </c>
      <c r="C1144" s="13" t="s">
        <v>652</v>
      </c>
      <c r="D1144" s="13" t="str">
        <f t="shared" si="16"/>
        <v>Error?</v>
      </c>
    </row>
    <row r="1145" spans="1:4" x14ac:dyDescent="0.2">
      <c r="A1145" s="54">
        <v>1084</v>
      </c>
      <c r="B1145" s="1221">
        <f>'Expenditures 15-22'!K102</f>
        <v>844643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9496963</v>
      </c>
      <c r="C1152" s="13" t="s">
        <v>652</v>
      </c>
      <c r="D1152" s="13" t="str">
        <f t="shared" si="17"/>
        <v>Error?</v>
      </c>
    </row>
    <row r="1153" spans="1:4" x14ac:dyDescent="0.2">
      <c r="A1153" s="54">
        <v>1092</v>
      </c>
      <c r="B1153" s="1221">
        <f>'Expenditures 15-22'!K115</f>
        <v>-970179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423353</v>
      </c>
      <c r="D1221" s="13" t="str">
        <f t="shared" si="18"/>
        <v>Error?</v>
      </c>
    </row>
    <row r="1222" spans="1:4" x14ac:dyDescent="0.2">
      <c r="A1222" s="82">
        <v>1161</v>
      </c>
      <c r="D1222" s="13" t="str">
        <f t="shared" si="18"/>
        <v>OK</v>
      </c>
    </row>
    <row r="1223" spans="1:4" x14ac:dyDescent="0.2">
      <c r="A1223" s="54">
        <v>1162</v>
      </c>
      <c r="B1223" s="1221">
        <f>'Expenditures 15-22'!C127</f>
        <v>423353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423353</v>
      </c>
      <c r="C1225" s="13" t="s">
        <v>652</v>
      </c>
      <c r="D1225" s="13" t="str">
        <f t="shared" si="18"/>
        <v>Error?</v>
      </c>
    </row>
    <row r="1226" spans="1:4" x14ac:dyDescent="0.2">
      <c r="A1226" s="54">
        <v>1165</v>
      </c>
      <c r="B1226" s="1221">
        <f>'Expenditures 15-22'!C150</f>
        <v>423353</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112968</v>
      </c>
      <c r="D1229" s="13" t="str">
        <f t="shared" si="18"/>
        <v>Error?</v>
      </c>
    </row>
    <row r="1230" spans="1:4" x14ac:dyDescent="0.2">
      <c r="A1230" s="82">
        <v>1169</v>
      </c>
      <c r="D1230" s="13" t="str">
        <f t="shared" si="18"/>
        <v>OK</v>
      </c>
    </row>
    <row r="1231" spans="1:4" x14ac:dyDescent="0.2">
      <c r="A1231" s="54">
        <v>1170</v>
      </c>
      <c r="B1231" s="1221">
        <f>'Expenditures 15-22'!D127</f>
        <v>112968</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112968</v>
      </c>
      <c r="C1233" s="13" t="s">
        <v>652</v>
      </c>
      <c r="D1233" s="13" t="str">
        <f t="shared" si="18"/>
        <v>Error?</v>
      </c>
    </row>
    <row r="1234" spans="1:4" x14ac:dyDescent="0.2">
      <c r="A1234" s="54">
        <v>1173</v>
      </c>
      <c r="B1234" s="1221">
        <f>'Expenditures 15-22'!D150</f>
        <v>112968</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98525</v>
      </c>
      <c r="D1236" s="13" t="str">
        <f t="shared" si="18"/>
        <v>Error?</v>
      </c>
    </row>
    <row r="1237" spans="1:4" x14ac:dyDescent="0.2">
      <c r="A1237" s="54">
        <v>1176</v>
      </c>
      <c r="B1237" s="1221">
        <f>'Expenditures 15-22'!E124</f>
        <v>244565</v>
      </c>
      <c r="D1237" s="13" t="str">
        <f t="shared" si="18"/>
        <v>Error?</v>
      </c>
    </row>
    <row r="1238" spans="1:4" x14ac:dyDescent="0.2">
      <c r="A1238" s="82">
        <v>1177</v>
      </c>
      <c r="D1238" s="13" t="str">
        <f t="shared" si="18"/>
        <v>OK</v>
      </c>
    </row>
    <row r="1239" spans="1:4" x14ac:dyDescent="0.2">
      <c r="A1239" s="54">
        <v>1178</v>
      </c>
      <c r="B1239" s="1221">
        <f>'Expenditures 15-22'!E127</f>
        <v>343090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343090</v>
      </c>
      <c r="C1241" s="13" t="s">
        <v>652</v>
      </c>
      <c r="D1241" s="13" t="str">
        <f t="shared" si="18"/>
        <v>Error?</v>
      </c>
    </row>
    <row r="1242" spans="1:4" x14ac:dyDescent="0.2">
      <c r="A1242" s="54">
        <v>1181</v>
      </c>
      <c r="B1242" s="1221">
        <f>'Expenditures 15-22'!E150</f>
        <v>343090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350875</v>
      </c>
      <c r="D1245" s="13" t="str">
        <f t="shared" si="18"/>
        <v>Error?</v>
      </c>
    </row>
    <row r="1246" spans="1:4" x14ac:dyDescent="0.2">
      <c r="A1246" s="82">
        <v>1185</v>
      </c>
      <c r="D1246" s="13" t="str">
        <f t="shared" si="18"/>
        <v>OK</v>
      </c>
    </row>
    <row r="1247" spans="1:4" x14ac:dyDescent="0.2">
      <c r="A1247" s="54">
        <v>1186</v>
      </c>
      <c r="B1247" s="1221">
        <f>'Expenditures 15-22'!F127</f>
        <v>350875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350875</v>
      </c>
      <c r="C1249" s="13" t="s">
        <v>652</v>
      </c>
      <c r="D1249" s="13" t="str">
        <f t="shared" si="18"/>
        <v>Error?</v>
      </c>
    </row>
    <row r="1250" spans="1:4" x14ac:dyDescent="0.2">
      <c r="A1250" s="54">
        <v>1189</v>
      </c>
      <c r="B1250" s="1221">
        <f>'Expenditures 15-22'!F150</f>
        <v>350875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323456</v>
      </c>
      <c r="D1252" s="13" t="str">
        <f t="shared" si="18"/>
        <v>Error?</v>
      </c>
    </row>
    <row r="1253" spans="1:4" x14ac:dyDescent="0.2">
      <c r="A1253" s="54">
        <v>1192</v>
      </c>
      <c r="B1253" s="1221">
        <f>'Expenditures 15-22'!G124</f>
        <v>8946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332402</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332402</v>
      </c>
      <c r="C1258" s="13" t="s">
        <v>652</v>
      </c>
      <c r="D1258" s="13" t="str">
        <f t="shared" si="18"/>
        <v>Error?</v>
      </c>
    </row>
    <row r="1259" spans="1:4" x14ac:dyDescent="0.2">
      <c r="A1259" s="54">
        <v>1198</v>
      </c>
      <c r="B1259" s="1221">
        <f>'Expenditures 15-22'!G150</f>
        <v>332402</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50</v>
      </c>
      <c r="D1262" s="13" t="str">
        <f t="shared" si="18"/>
        <v>Error?</v>
      </c>
    </row>
    <row r="1263" spans="1:4" x14ac:dyDescent="0.2">
      <c r="A1263" s="82">
        <v>1202</v>
      </c>
      <c r="D1263" s="13" t="str">
        <f t="shared" si="18"/>
        <v>OK</v>
      </c>
    </row>
    <row r="1264" spans="1:4" x14ac:dyDescent="0.2">
      <c r="A1264" s="54">
        <v>1203</v>
      </c>
      <c r="B1264" s="1221">
        <f>'Expenditures 15-22'!H127</f>
        <v>50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50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421981</v>
      </c>
      <c r="C1275" s="13" t="s">
        <v>652</v>
      </c>
      <c r="D1275" s="13" t="str">
        <f t="shared" si="18"/>
        <v>Error?</v>
      </c>
    </row>
    <row r="1276" spans="1:4" x14ac:dyDescent="0.2">
      <c r="A1276" s="54">
        <v>1215</v>
      </c>
      <c r="B1276" s="1221">
        <f>'Expenditures 15-22'!K124</f>
        <v>1140757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1562738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1562738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1562738</v>
      </c>
      <c r="C1288" s="13" t="s">
        <v>652</v>
      </c>
      <c r="D1288" s="13" t="str">
        <f t="shared" si="19"/>
        <v>Error?</v>
      </c>
    </row>
    <row r="1289" spans="1:4" x14ac:dyDescent="0.2">
      <c r="A1289" s="54">
        <v>1228</v>
      </c>
      <c r="B1289" s="1221">
        <f>'Expenditures 15-22'!K151</f>
        <v>-131051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1384</v>
      </c>
      <c r="D1307" s="13" t="str">
        <f t="shared" si="19"/>
        <v>Error?</v>
      </c>
    </row>
    <row r="1308" spans="1:4" x14ac:dyDescent="0.2">
      <c r="A1308" s="54">
        <v>1247</v>
      </c>
      <c r="B1308" s="1221">
        <f>'Expenditures 15-22'!E166</f>
        <v>1384</v>
      </c>
      <c r="C1308" s="13" t="s">
        <v>652</v>
      </c>
      <c r="D1308" s="13" t="str">
        <f t="shared" si="19"/>
        <v>Error?</v>
      </c>
    </row>
    <row r="1309" spans="1:4" x14ac:dyDescent="0.2">
      <c r="A1309" s="54">
        <v>1248</v>
      </c>
      <c r="B1309" s="1221">
        <f>'Expenditures 15-22'!E168</f>
        <v>1384</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562598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784765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1347363</v>
      </c>
      <c r="C1317" s="13" t="s">
        <v>652</v>
      </c>
      <c r="D1317" s="13" t="str">
        <f t="shared" si="19"/>
        <v>Error?</v>
      </c>
    </row>
    <row r="1318" spans="1:4" x14ac:dyDescent="0.2">
      <c r="A1318" s="54">
        <v>1257</v>
      </c>
      <c r="B1318" s="1221">
        <f>'Expenditures 15-22'!H168</f>
        <v>1347363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562598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784765</v>
      </c>
      <c r="C1329" s="13" t="s">
        <v>652</v>
      </c>
      <c r="D1329" s="13" t="str">
        <f t="shared" si="19"/>
        <v>Error?</v>
      </c>
    </row>
    <row r="1330" spans="1:4" x14ac:dyDescent="0.2">
      <c r="A1330" s="54">
        <v>1269</v>
      </c>
      <c r="B1330" s="1221">
        <f>'Expenditures 15-22'!K165</f>
        <v>1384</v>
      </c>
      <c r="C1330" s="13" t="s">
        <v>652</v>
      </c>
      <c r="D1330" s="13" t="str">
        <f t="shared" si="19"/>
        <v>Error?</v>
      </c>
    </row>
    <row r="1331" spans="1:4" x14ac:dyDescent="0.2">
      <c r="A1331" s="54">
        <v>1270</v>
      </c>
      <c r="B1331" s="1221">
        <f>'Expenditures 15-22'!K166</f>
        <v>1348747</v>
      </c>
      <c r="C1331" s="13" t="s">
        <v>652</v>
      </c>
      <c r="D1331" s="13" t="str">
        <f t="shared" si="19"/>
        <v>Error?</v>
      </c>
    </row>
    <row r="1332" spans="1:4" x14ac:dyDescent="0.2">
      <c r="A1332" s="54">
        <v>1271</v>
      </c>
      <c r="B1332" s="1221">
        <f>'Expenditures 15-22'!K168</f>
        <v>1348747</v>
      </c>
      <c r="C1332" s="13" t="s">
        <v>652</v>
      </c>
      <c r="D1332" s="13" t="str">
        <f t="shared" si="19"/>
        <v>Error?</v>
      </c>
    </row>
    <row r="1333" spans="1:4" x14ac:dyDescent="0.2">
      <c r="A1333" s="54">
        <v>1272</v>
      </c>
      <c r="B1333" s="1221">
        <f>'Expenditures 15-22'!K169</f>
        <v>-425939</v>
      </c>
      <c r="C1333" s="13" t="s">
        <v>652</v>
      </c>
      <c r="D1333" s="13" t="str">
        <f t="shared" si="19"/>
        <v>Error?</v>
      </c>
    </row>
    <row r="1334" spans="1:4" x14ac:dyDescent="0.2">
      <c r="A1334" s="82">
        <v>1273</v>
      </c>
      <c r="D1334" s="13" t="str">
        <f t="shared" si="19"/>
        <v>OK</v>
      </c>
    </row>
    <row r="1335" spans="1:4" x14ac:dyDescent="0.2">
      <c r="A1335" s="54">
        <v>1274</v>
      </c>
      <c r="B1335" s="1221">
        <f>'Expenditures 15-22'!C176</f>
        <v>4817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4817</v>
      </c>
      <c r="C1339" s="13" t="s">
        <v>652</v>
      </c>
      <c r="D1339" s="13" t="str">
        <f t="shared" si="19"/>
        <v>Error?</v>
      </c>
    </row>
    <row r="1340" spans="1:4" x14ac:dyDescent="0.2">
      <c r="A1340" s="54">
        <v>1279</v>
      </c>
      <c r="B1340" s="1221">
        <f>'Expenditures 15-22'!C204</f>
        <v>4817</v>
      </c>
      <c r="C1340" s="13" t="s">
        <v>652</v>
      </c>
      <c r="D1340" s="13" t="str">
        <f t="shared" si="19"/>
        <v>Error?</v>
      </c>
    </row>
    <row r="1341" spans="1:4" x14ac:dyDescent="0.2">
      <c r="A1341" s="54">
        <v>1280</v>
      </c>
      <c r="B1341" s="1221">
        <f>'Expenditures 15-22'!D176</f>
        <v>1826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1826</v>
      </c>
      <c r="C1345" s="13" t="s">
        <v>652</v>
      </c>
      <c r="D1345" s="13" t="str">
        <f t="shared" si="20"/>
        <v>Error?</v>
      </c>
    </row>
    <row r="1346" spans="1:4" x14ac:dyDescent="0.2">
      <c r="A1346" s="54">
        <v>1285</v>
      </c>
      <c r="B1346" s="1221">
        <f>'Expenditures 15-22'!D204</f>
        <v>1826</v>
      </c>
      <c r="C1346" s="13" t="s">
        <v>652</v>
      </c>
      <c r="D1346" s="13" t="str">
        <f t="shared" si="20"/>
        <v>Error?</v>
      </c>
    </row>
    <row r="1347" spans="1:4" x14ac:dyDescent="0.2">
      <c r="A1347" s="54">
        <v>1286</v>
      </c>
      <c r="B1347" s="1221">
        <f>'Expenditures 15-22'!E176</f>
        <v>845579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845579</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845579</v>
      </c>
      <c r="C1353" s="13" t="s">
        <v>652</v>
      </c>
      <c r="D1353" s="13" t="str">
        <f t="shared" si="20"/>
        <v>Error?</v>
      </c>
    </row>
    <row r="1354" spans="1:4" x14ac:dyDescent="0.2">
      <c r="A1354" s="54">
        <v>1293</v>
      </c>
      <c r="B1354" s="1221">
        <f>'Expenditures 15-22'!F176</f>
        <v>51749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51749</v>
      </c>
      <c r="C1358" s="13" t="s">
        <v>652</v>
      </c>
      <c r="D1358" s="13" t="str">
        <f t="shared" si="20"/>
        <v>Error?</v>
      </c>
    </row>
    <row r="1359" spans="1:4" x14ac:dyDescent="0.2">
      <c r="A1359" s="54">
        <v>1298</v>
      </c>
      <c r="B1359" s="1221">
        <f>'Expenditures 15-22'!F204</f>
        <v>51749</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903971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903971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903971</v>
      </c>
      <c r="C1388" s="13" t="s">
        <v>652</v>
      </c>
      <c r="D1388" s="13" t="str">
        <f t="shared" si="20"/>
        <v>Error?</v>
      </c>
    </row>
    <row r="1389" spans="1:4" x14ac:dyDescent="0.2">
      <c r="A1389" s="54">
        <v>1328</v>
      </c>
      <c r="B1389" s="1221">
        <f>'Expenditures 15-22'!K205</f>
        <v>-378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3097</v>
      </c>
      <c r="D1407" s="13" t="str">
        <f t="shared" ref="D1407:D1470" si="21">IF(ISBLANK(B1407),"OK",IF(A1407-B1407=0,"OK","Error?"))</f>
        <v>Error?</v>
      </c>
    </row>
    <row r="1408" spans="1:4" x14ac:dyDescent="0.2">
      <c r="A1408" s="54">
        <v>1347</v>
      </c>
      <c r="B1408" s="1221">
        <f>'Expenditures 15-22'!D217</f>
        <v>6011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136268</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5729</v>
      </c>
      <c r="D1412" s="13" t="str">
        <f t="shared" si="21"/>
        <v>Error?</v>
      </c>
    </row>
    <row r="1413" spans="1:4" x14ac:dyDescent="0.2">
      <c r="A1413" s="54">
        <v>1352</v>
      </c>
      <c r="B1413" s="1221">
        <f>'Expenditures 15-22'!D228</f>
        <v>4064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2933</v>
      </c>
      <c r="D1416" s="13" t="str">
        <f t="shared" si="21"/>
        <v>Error?</v>
      </c>
    </row>
    <row r="1417" spans="1:4" x14ac:dyDescent="0.2">
      <c r="A1417" s="54">
        <v>1356</v>
      </c>
      <c r="B1417" s="1221">
        <f>'Expenditures 15-22'!D232</f>
        <v>12726</v>
      </c>
      <c r="C1417" s="13" t="s">
        <v>652</v>
      </c>
      <c r="D1417" s="13" t="str">
        <f t="shared" si="21"/>
        <v>Error?</v>
      </c>
    </row>
    <row r="1418" spans="1:4" x14ac:dyDescent="0.2">
      <c r="A1418" s="54">
        <v>1357</v>
      </c>
      <c r="B1418" s="1221">
        <f>'Expenditures 15-22'!D234</f>
        <v>316</v>
      </c>
      <c r="D1418" s="13" t="str">
        <f t="shared" si="21"/>
        <v>Error?</v>
      </c>
    </row>
    <row r="1419" spans="1:4" x14ac:dyDescent="0.2">
      <c r="A1419" s="54">
        <v>1358</v>
      </c>
      <c r="B1419" s="1221">
        <f>'Expenditures 15-22'!D235</f>
        <v>2824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3140</v>
      </c>
      <c r="C1421" s="13" t="s">
        <v>652</v>
      </c>
      <c r="D1421" s="13" t="str">
        <f t="shared" si="21"/>
        <v>Error?</v>
      </c>
    </row>
    <row r="1422" spans="1:4" x14ac:dyDescent="0.2">
      <c r="A1422" s="54">
        <v>1361</v>
      </c>
      <c r="B1422" s="1221">
        <f>'Expenditures 15-22'!D239</f>
        <v>2920</v>
      </c>
      <c r="D1422" s="13" t="str">
        <f t="shared" si="21"/>
        <v>Error?</v>
      </c>
    </row>
    <row r="1423" spans="1:4" x14ac:dyDescent="0.2">
      <c r="A1423" s="54">
        <v>1362</v>
      </c>
      <c r="B1423" s="1221">
        <f>'Expenditures 15-22'!D240</f>
        <v>20911</v>
      </c>
      <c r="D1423" s="13" t="str">
        <f t="shared" si="21"/>
        <v>Error?</v>
      </c>
    </row>
    <row r="1424" spans="1:4" x14ac:dyDescent="0.2">
      <c r="A1424" s="54">
        <v>1363</v>
      </c>
      <c r="B1424" s="1221">
        <f>'Expenditures 15-22'!D251</f>
        <v>23831</v>
      </c>
      <c r="C1424" s="13" t="s">
        <v>652</v>
      </c>
      <c r="D1424" s="13" t="str">
        <f t="shared" si="21"/>
        <v>Error?</v>
      </c>
    </row>
    <row r="1425" spans="1:4" x14ac:dyDescent="0.2">
      <c r="A1425" s="54">
        <v>1364</v>
      </c>
      <c r="B1425" s="1221">
        <f>'Expenditures 15-22'!D253</f>
        <v>32407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32407</v>
      </c>
      <c r="C1427" s="13" t="s">
        <v>652</v>
      </c>
      <c r="D1427" s="13" t="str">
        <f t="shared" si="21"/>
        <v>Error?</v>
      </c>
    </row>
    <row r="1428" spans="1:4" x14ac:dyDescent="0.2">
      <c r="A1428" s="54">
        <v>1367</v>
      </c>
      <c r="B1428" s="1221">
        <f>'Expenditures 15-22'!D257</f>
        <v>4466</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78679</v>
      </c>
      <c r="D1431" s="13" t="str">
        <f t="shared" si="21"/>
        <v>Error?</v>
      </c>
    </row>
    <row r="1432" spans="1:4" x14ac:dyDescent="0.2">
      <c r="A1432" s="54">
        <v>1371</v>
      </c>
      <c r="B1432" s="1221">
        <f>'Expenditures 15-22'!D261</f>
        <v>70</v>
      </c>
      <c r="D1432" s="13" t="str">
        <f t="shared" si="21"/>
        <v>Error?</v>
      </c>
    </row>
    <row r="1433" spans="1:4" x14ac:dyDescent="0.2">
      <c r="A1433" s="54">
        <v>1372</v>
      </c>
      <c r="B1433" s="1221">
        <f>'Expenditures 15-22'!D262</f>
        <v>54304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137519</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9703</v>
      </c>
      <c r="D1442" s="13" t="str">
        <f t="shared" si="21"/>
        <v>Error?</v>
      </c>
    </row>
    <row r="1443" spans="1:4" x14ac:dyDescent="0.2">
      <c r="A1443" s="82">
        <v>1382</v>
      </c>
      <c r="D1443" s="13" t="str">
        <f t="shared" si="21"/>
        <v>OK</v>
      </c>
    </row>
    <row r="1444" spans="1:4" x14ac:dyDescent="0.2">
      <c r="A1444" s="54">
        <v>1383</v>
      </c>
      <c r="B1444" s="1221">
        <f>'Expenditures 15-22'!D271</f>
        <v>9703</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219326</v>
      </c>
      <c r="C1446" s="13" t="s">
        <v>652</v>
      </c>
      <c r="D1446" s="13" t="str">
        <f t="shared" si="21"/>
        <v>Error?</v>
      </c>
    </row>
    <row r="1447" spans="1:4" x14ac:dyDescent="0.2">
      <c r="A1447" s="54">
        <v>1386</v>
      </c>
      <c r="B1447" s="1221">
        <f>'Expenditures 15-22'!D274</f>
        <v>3190</v>
      </c>
      <c r="D1447" s="13" t="str">
        <f t="shared" si="21"/>
        <v>Error?</v>
      </c>
    </row>
    <row r="1448" spans="1:4" x14ac:dyDescent="0.2">
      <c r="A1448" s="54">
        <v>1387</v>
      </c>
      <c r="B1448" s="1221">
        <f>'Expenditures 15-22'!D288</f>
        <v>358784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3097</v>
      </c>
      <c r="C1471" s="13" t="s">
        <v>652</v>
      </c>
      <c r="D1471" s="13" t="str">
        <f t="shared" ref="D1471:D1534" si="22">IF(ISBLANK(B1471),"OK",IF(A1471-B1471=0,"OK","Error?"))</f>
        <v>Error?</v>
      </c>
    </row>
    <row r="1472" spans="1:4" x14ac:dyDescent="0.2">
      <c r="A1472" s="54">
        <v>1411</v>
      </c>
      <c r="B1472" s="1221">
        <f>'Expenditures 15-22'!K217</f>
        <v>6011</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136268</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5729</v>
      </c>
      <c r="C1476" s="13" t="s">
        <v>652</v>
      </c>
      <c r="D1476" s="13" t="str">
        <f t="shared" si="22"/>
        <v>Error?</v>
      </c>
    </row>
    <row r="1477" spans="1:4" x14ac:dyDescent="0.2">
      <c r="A1477" s="54">
        <v>1416</v>
      </c>
      <c r="B1477" s="1221">
        <f>'Expenditures 15-22'!K228</f>
        <v>4064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2933</v>
      </c>
      <c r="C1480" s="13" t="s">
        <v>652</v>
      </c>
      <c r="D1480" s="13" t="str">
        <f t="shared" si="22"/>
        <v>Error?</v>
      </c>
    </row>
    <row r="1481" spans="1:4" x14ac:dyDescent="0.2">
      <c r="A1481" s="54">
        <v>1420</v>
      </c>
      <c r="B1481" s="1221">
        <f>'Expenditures 15-22'!K232</f>
        <v>12726</v>
      </c>
      <c r="C1481" s="13" t="s">
        <v>652</v>
      </c>
      <c r="D1481" s="13" t="str">
        <f t="shared" si="22"/>
        <v>Error?</v>
      </c>
    </row>
    <row r="1482" spans="1:4" x14ac:dyDescent="0.2">
      <c r="A1482" s="54">
        <v>1421</v>
      </c>
      <c r="B1482" s="1221">
        <f>'Expenditures 15-22'!K234</f>
        <v>316</v>
      </c>
      <c r="C1482" s="13" t="s">
        <v>652</v>
      </c>
      <c r="D1482" s="13" t="str">
        <f t="shared" si="22"/>
        <v>Error?</v>
      </c>
    </row>
    <row r="1483" spans="1:4" x14ac:dyDescent="0.2">
      <c r="A1483" s="54">
        <v>1422</v>
      </c>
      <c r="B1483" s="1221">
        <f>'Expenditures 15-22'!K235</f>
        <v>2824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3140</v>
      </c>
      <c r="C1485" s="13" t="s">
        <v>652</v>
      </c>
      <c r="D1485" s="13" t="str">
        <f t="shared" si="22"/>
        <v>Error?</v>
      </c>
    </row>
    <row r="1486" spans="1:4" x14ac:dyDescent="0.2">
      <c r="A1486" s="54">
        <v>1425</v>
      </c>
      <c r="B1486" s="1221">
        <f>'Expenditures 15-22'!K239</f>
        <v>2920</v>
      </c>
      <c r="C1486" s="13" t="s">
        <v>652</v>
      </c>
      <c r="D1486" s="13" t="str">
        <f t="shared" si="22"/>
        <v>Error?</v>
      </c>
    </row>
    <row r="1487" spans="1:4" x14ac:dyDescent="0.2">
      <c r="A1487" s="54">
        <v>1426</v>
      </c>
      <c r="B1487" s="1221">
        <f>'Expenditures 15-22'!K240</f>
        <v>20911</v>
      </c>
      <c r="C1487" s="13" t="s">
        <v>652</v>
      </c>
      <c r="D1487" s="13" t="str">
        <f t="shared" si="22"/>
        <v>Error?</v>
      </c>
    </row>
    <row r="1488" spans="1:4" x14ac:dyDescent="0.2">
      <c r="A1488" s="54">
        <v>1427</v>
      </c>
      <c r="B1488" s="1221">
        <f>'Expenditures 15-22'!K251</f>
        <v>23831</v>
      </c>
      <c r="C1488" s="13" t="s">
        <v>652</v>
      </c>
      <c r="D1488" s="13" t="str">
        <f t="shared" si="22"/>
        <v>Error?</v>
      </c>
    </row>
    <row r="1489" spans="1:4" x14ac:dyDescent="0.2">
      <c r="A1489" s="54">
        <v>1428</v>
      </c>
      <c r="B1489" s="1221">
        <f>'Expenditures 15-22'!K253</f>
        <v>32407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32407</v>
      </c>
      <c r="C1491" s="13" t="s">
        <v>652</v>
      </c>
      <c r="D1491" s="13" t="str">
        <f t="shared" si="22"/>
        <v>Error?</v>
      </c>
    </row>
    <row r="1492" spans="1:4" x14ac:dyDescent="0.2">
      <c r="A1492" s="54">
        <v>1431</v>
      </c>
      <c r="B1492" s="1221">
        <f>'Expenditures 15-22'!K257</f>
        <v>4466</v>
      </c>
      <c r="C1492" s="13" t="s">
        <v>652</v>
      </c>
      <c r="D1492" s="13" t="str">
        <f t="shared" si="22"/>
        <v>Error?</v>
      </c>
    </row>
    <row r="1493" spans="1:4" x14ac:dyDescent="0.2">
      <c r="A1493" s="54">
        <v>1432</v>
      </c>
      <c r="B1493" s="1221">
        <f>'Expenditures 15-22'!K258</f>
        <v>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78679</v>
      </c>
      <c r="C1495" s="13" t="s">
        <v>652</v>
      </c>
      <c r="D1495" s="13" t="str">
        <f t="shared" si="22"/>
        <v>Error?</v>
      </c>
    </row>
    <row r="1496" spans="1:4" x14ac:dyDescent="0.2">
      <c r="A1496" s="54">
        <v>1435</v>
      </c>
      <c r="B1496" s="1221">
        <f>'Expenditures 15-22'!K261</f>
        <v>70</v>
      </c>
      <c r="C1496" s="13" t="s">
        <v>652</v>
      </c>
      <c r="D1496" s="13" t="str">
        <f t="shared" si="22"/>
        <v>Error?</v>
      </c>
    </row>
    <row r="1497" spans="1:4" x14ac:dyDescent="0.2">
      <c r="A1497" s="54">
        <v>1436</v>
      </c>
      <c r="B1497" s="1221">
        <f>'Expenditures 15-22'!K262</f>
        <v>54304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137519</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9703</v>
      </c>
      <c r="C1506" s="13" t="s">
        <v>652</v>
      </c>
      <c r="D1506" s="13" t="str">
        <f t="shared" si="22"/>
        <v>Error?</v>
      </c>
    </row>
    <row r="1507" spans="1:4" x14ac:dyDescent="0.2">
      <c r="A1507" s="82">
        <v>1446</v>
      </c>
      <c r="D1507" s="13" t="str">
        <f t="shared" si="22"/>
        <v>OK</v>
      </c>
    </row>
    <row r="1508" spans="1:4" x14ac:dyDescent="0.2">
      <c r="A1508" s="54">
        <v>1447</v>
      </c>
      <c r="B1508" s="1221">
        <f>'Expenditures 15-22'!K271</f>
        <v>9703</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219326</v>
      </c>
      <c r="C1510" s="13" t="s">
        <v>652</v>
      </c>
      <c r="D1510" s="13" t="str">
        <f t="shared" si="22"/>
        <v>Error?</v>
      </c>
    </row>
    <row r="1511" spans="1:4" x14ac:dyDescent="0.2">
      <c r="A1511" s="54">
        <v>1450</v>
      </c>
      <c r="B1511" s="1221">
        <f>'Expenditures 15-22'!K274</f>
        <v>3190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358784</v>
      </c>
      <c r="C1517" s="13" t="s">
        <v>652</v>
      </c>
      <c r="D1517" s="13" t="str">
        <f t="shared" si="22"/>
        <v>Error?</v>
      </c>
    </row>
    <row r="1518" spans="1:4" x14ac:dyDescent="0.2">
      <c r="A1518" s="54">
        <v>1457</v>
      </c>
      <c r="B1518" s="1221">
        <f>'Expenditures 15-22'!K289</f>
        <v>12062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183034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183034</v>
      </c>
      <c r="C1535" s="13" t="s">
        <v>652</v>
      </c>
      <c r="D1535" s="13" t="str">
        <f t="shared" ref="D1535:D1598" si="23">IF(ISBLANK(B1535),"OK",IF(A1535-B1535=0,"OK","Error?"))</f>
        <v>Error?</v>
      </c>
    </row>
    <row r="1536" spans="1:4" x14ac:dyDescent="0.2">
      <c r="A1536" s="54">
        <v>1475</v>
      </c>
      <c r="B1536" s="1221">
        <f>'Expenditures 15-22'!E305</f>
        <v>183034</v>
      </c>
      <c r="C1536" s="13" t="s">
        <v>652</v>
      </c>
      <c r="D1536" s="13" t="str">
        <f t="shared" si="23"/>
        <v>Error?</v>
      </c>
    </row>
    <row r="1537" spans="1:4" x14ac:dyDescent="0.2">
      <c r="A1537" s="54">
        <v>1476</v>
      </c>
      <c r="B1537" s="1221">
        <f>'Expenditures 15-22'!F294</f>
        <v>15995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15995</v>
      </c>
      <c r="C1541" s="13" t="s">
        <v>652</v>
      </c>
      <c r="D1541" s="13" t="str">
        <f t="shared" si="23"/>
        <v>Error?</v>
      </c>
    </row>
    <row r="1542" spans="1:4" x14ac:dyDescent="0.2">
      <c r="A1542" s="54">
        <v>1481</v>
      </c>
      <c r="B1542" s="1221">
        <f>'Expenditures 15-22'!F305</f>
        <v>15995</v>
      </c>
      <c r="C1542" s="13" t="s">
        <v>652</v>
      </c>
      <c r="D1542" s="13" t="str">
        <f t="shared" si="23"/>
        <v>Error?</v>
      </c>
    </row>
    <row r="1543" spans="1:4" x14ac:dyDescent="0.2">
      <c r="A1543" s="54">
        <v>1482</v>
      </c>
      <c r="B1543" s="1221">
        <f>'Expenditures 15-22'!G294</f>
        <v>3190790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3190790</v>
      </c>
      <c r="C1547" s="13" t="s">
        <v>652</v>
      </c>
      <c r="D1547" s="13" t="str">
        <f t="shared" si="23"/>
        <v>Error?</v>
      </c>
    </row>
    <row r="1548" spans="1:4" x14ac:dyDescent="0.2">
      <c r="A1548" s="54">
        <v>1487</v>
      </c>
      <c r="B1548" s="1221">
        <f>'Expenditures 15-22'!G305</f>
        <v>3190790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3389819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3389819</v>
      </c>
      <c r="C1559" s="13" t="s">
        <v>652</v>
      </c>
      <c r="D1559" s="13" t="str">
        <f t="shared" si="23"/>
        <v>Error?</v>
      </c>
    </row>
    <row r="1560" spans="1:4" x14ac:dyDescent="0.2">
      <c r="A1560" s="54">
        <v>1499</v>
      </c>
      <c r="B1560" s="1221">
        <f>'Expenditures 15-22'!K305</f>
        <v>3389819</v>
      </c>
      <c r="C1560" s="13" t="s">
        <v>652</v>
      </c>
      <c r="D1560" s="13" t="str">
        <f t="shared" si="23"/>
        <v>Error?</v>
      </c>
    </row>
    <row r="1561" spans="1:4" x14ac:dyDescent="0.2">
      <c r="A1561" s="54">
        <v>1500</v>
      </c>
      <c r="B1561" s="1221">
        <f>'Expenditures 15-22'!K306</f>
        <v>-2496092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838453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728274</v>
      </c>
      <c r="C1630" s="13" t="s">
        <v>652</v>
      </c>
      <c r="D1630" s="13" t="str">
        <f t="shared" si="24"/>
        <v>Error?</v>
      </c>
    </row>
    <row r="1631" spans="1:4" x14ac:dyDescent="0.2">
      <c r="A1631" s="54">
        <v>1570</v>
      </c>
      <c r="B1631" s="1221">
        <f>'Acct Summary 7-8'!D79</f>
        <v>371689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240638</v>
      </c>
      <c r="C1644" s="13" t="s">
        <v>652</v>
      </c>
      <c r="D1644" s="13" t="str">
        <f t="shared" si="24"/>
        <v>Error?</v>
      </c>
    </row>
    <row r="1645" spans="1:4" x14ac:dyDescent="0.2">
      <c r="A1645" s="54">
        <v>1584</v>
      </c>
      <c r="B1645" s="1221">
        <f>'Acct Summary 7-8'!E79</f>
        <v>1101839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1356662</v>
      </c>
      <c r="C1658" s="13" t="s">
        <v>652</v>
      </c>
      <c r="D1658" s="13" t="str">
        <f t="shared" si="24"/>
        <v>Error?</v>
      </c>
    </row>
    <row r="1659" spans="1:4" x14ac:dyDescent="0.2">
      <c r="A1659" s="54">
        <v>1598</v>
      </c>
      <c r="B1659" s="1221">
        <f>'Acct Summary 7-8'!F79</f>
        <v>5252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4874</v>
      </c>
      <c r="C1672" s="13" t="s">
        <v>652</v>
      </c>
      <c r="D1672" s="13" t="str">
        <f t="shared" si="25"/>
        <v>Error?</v>
      </c>
    </row>
    <row r="1673" spans="1:4" x14ac:dyDescent="0.2">
      <c r="A1673" s="54">
        <v>1612</v>
      </c>
      <c r="B1673" s="1221">
        <f>'Acct Summary 7-8'!G79</f>
        <v>73645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85707</v>
      </c>
      <c r="C1686" s="13" t="s">
        <v>652</v>
      </c>
      <c r="D1686" s="13" t="str">
        <f t="shared" si="25"/>
        <v>Error?</v>
      </c>
    </row>
    <row r="1687" spans="1:4" x14ac:dyDescent="0.2">
      <c r="A1687" s="54">
        <v>1626</v>
      </c>
      <c r="B1687" s="1221">
        <f>'Acct Summary 7-8'!H79</f>
        <v>3573316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396462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2022455</v>
      </c>
      <c r="C1744" s="13" t="s">
        <v>652</v>
      </c>
      <c r="D1744" s="13" t="str">
        <f t="shared" si="26"/>
        <v>Error?</v>
      </c>
    </row>
    <row r="1745" spans="1:5" x14ac:dyDescent="0.2">
      <c r="A1745" s="54">
        <v>1684</v>
      </c>
      <c r="B1745" s="1221">
        <f>'Tax Sched 24'!B5</f>
        <v>670120</v>
      </c>
      <c r="C1745" s="13" t="s">
        <v>652</v>
      </c>
      <c r="D1745" s="13" t="str">
        <f t="shared" si="26"/>
        <v>Error?</v>
      </c>
    </row>
    <row r="1746" spans="1:5" x14ac:dyDescent="0.2">
      <c r="A1746" s="54">
        <v>1685</v>
      </c>
      <c r="B1746" s="1221">
        <f>'Tax Sched 24'!B6</f>
        <v>919523</v>
      </c>
      <c r="C1746" s="13" t="s">
        <v>652</v>
      </c>
      <c r="D1746" s="13" t="str">
        <f t="shared" si="26"/>
        <v>Error?</v>
      </c>
    </row>
    <row r="1747" spans="1:5" x14ac:dyDescent="0.2">
      <c r="A1747" s="54">
        <v>1686</v>
      </c>
      <c r="B1747" s="1221">
        <f>'Tax Sched 24'!B7</f>
        <v>301078</v>
      </c>
      <c r="C1747" s="13" t="s">
        <v>652</v>
      </c>
      <c r="D1747" s="13" t="str">
        <f t="shared" si="26"/>
        <v>Error?</v>
      </c>
    </row>
    <row r="1748" spans="1:5" x14ac:dyDescent="0.2">
      <c r="A1748" s="54">
        <v>1687</v>
      </c>
      <c r="B1748" s="1221">
        <f>'Tax Sched 24'!B8</f>
        <v>179673</v>
      </c>
      <c r="C1748" s="13" t="s">
        <v>652</v>
      </c>
      <c r="D1748" s="13" t="str">
        <f t="shared" si="26"/>
        <v>Error?</v>
      </c>
    </row>
    <row r="1749" spans="1:5" x14ac:dyDescent="0.2">
      <c r="A1749" s="54">
        <v>1688</v>
      </c>
      <c r="B1749" s="1221">
        <f>'Tax Sched 24'!B10</f>
        <v>43714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88385</v>
      </c>
      <c r="C1752" s="13" t="s">
        <v>652</v>
      </c>
      <c r="D1752" s="13" t="str">
        <f t="shared" si="26"/>
        <v>Error?</v>
      </c>
    </row>
    <row r="1753" spans="1:5" x14ac:dyDescent="0.2">
      <c r="A1753" s="54">
        <v>1692</v>
      </c>
      <c r="B1753" s="1221">
        <f>'Tax Sched 24'!B12</f>
        <v>4859</v>
      </c>
      <c r="C1753" s="13" t="s">
        <v>652</v>
      </c>
      <c r="D1753" s="13" t="str">
        <f t="shared" si="26"/>
        <v>Error?</v>
      </c>
    </row>
    <row r="1754" spans="1:5" x14ac:dyDescent="0.2">
      <c r="A1754" s="54">
        <v>1693</v>
      </c>
      <c r="B1754" s="1221">
        <f>'Tax Sched 24'!B14</f>
        <v>43714</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4494975</v>
      </c>
      <c r="C1759" s="13" t="s">
        <v>652</v>
      </c>
      <c r="D1759" s="13" t="str">
        <f t="shared" si="26"/>
        <v>Error?</v>
      </c>
    </row>
    <row r="1760" spans="1:5" x14ac:dyDescent="0.2">
      <c r="A1760" s="54">
        <v>1699</v>
      </c>
      <c r="B1760" s="1221">
        <f>'Tax Sched 24'!D4</f>
        <v>2022455</v>
      </c>
      <c r="C1760" s="13" t="s">
        <v>652</v>
      </c>
      <c r="D1760" s="13" t="str">
        <f t="shared" si="26"/>
        <v>Error?</v>
      </c>
    </row>
    <row r="1761" spans="1:5" x14ac:dyDescent="0.2">
      <c r="A1761" s="54">
        <v>1700</v>
      </c>
      <c r="B1761" s="1221">
        <f>'Tax Sched 24'!D5</f>
        <v>670120</v>
      </c>
      <c r="C1761" s="13" t="s">
        <v>652</v>
      </c>
      <c r="D1761" s="13" t="str">
        <f t="shared" si="26"/>
        <v>Error?</v>
      </c>
    </row>
    <row r="1762" spans="1:5" s="79" customFormat="1" x14ac:dyDescent="0.2">
      <c r="A1762" s="54">
        <v>1701</v>
      </c>
      <c r="B1762" s="1221">
        <f>'Tax Sched 24'!D6</f>
        <v>919523</v>
      </c>
      <c r="C1762" s="13" t="s">
        <v>652</v>
      </c>
      <c r="D1762" s="13" t="str">
        <f t="shared" si="26"/>
        <v>Error?</v>
      </c>
      <c r="E1762" s="80"/>
    </row>
    <row r="1763" spans="1:5" x14ac:dyDescent="0.2">
      <c r="A1763" s="54">
        <v>1702</v>
      </c>
      <c r="B1763" s="1221">
        <f>'Tax Sched 24'!D7</f>
        <v>301078</v>
      </c>
      <c r="C1763" s="13" t="s">
        <v>652</v>
      </c>
      <c r="D1763" s="13" t="str">
        <f t="shared" si="26"/>
        <v>Error?</v>
      </c>
    </row>
    <row r="1764" spans="1:5" x14ac:dyDescent="0.2">
      <c r="A1764" s="54">
        <v>1703</v>
      </c>
      <c r="B1764" s="1221">
        <f>'Tax Sched 24'!D8</f>
        <v>179673</v>
      </c>
      <c r="C1764" s="13" t="s">
        <v>652</v>
      </c>
      <c r="D1764" s="13" t="str">
        <f t="shared" si="26"/>
        <v>Error?</v>
      </c>
    </row>
    <row r="1765" spans="1:5" x14ac:dyDescent="0.2">
      <c r="A1765" s="54">
        <v>1704</v>
      </c>
      <c r="B1765" s="1221">
        <f>'Tax Sched 24'!D10</f>
        <v>43714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88385</v>
      </c>
      <c r="C1768" s="13" t="s">
        <v>652</v>
      </c>
      <c r="D1768" s="13" t="str">
        <f t="shared" si="26"/>
        <v>Error?</v>
      </c>
    </row>
    <row r="1769" spans="1:5" x14ac:dyDescent="0.2">
      <c r="A1769" s="54">
        <v>1708</v>
      </c>
      <c r="B1769" s="1221">
        <f>'Tax Sched 24'!D12</f>
        <v>4859</v>
      </c>
      <c r="C1769" s="13" t="s">
        <v>652</v>
      </c>
      <c r="D1769" s="13" t="str">
        <f t="shared" si="26"/>
        <v>Error?</v>
      </c>
    </row>
    <row r="1770" spans="1:5" x14ac:dyDescent="0.2">
      <c r="A1770" s="54">
        <v>1709</v>
      </c>
      <c r="B1770" s="1221">
        <f>'Tax Sched 24'!D14</f>
        <v>43714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4494975</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2126684</v>
      </c>
      <c r="C1792" s="13" t="s">
        <v>652</v>
      </c>
      <c r="D1792" s="13" t="str">
        <f t="shared" si="27"/>
        <v>Error?</v>
      </c>
    </row>
    <row r="1793" spans="1:4" x14ac:dyDescent="0.2">
      <c r="A1793" s="54">
        <v>1732</v>
      </c>
      <c r="B1793" s="1221">
        <f>'Tax Sched 24'!F5</f>
        <v>664825</v>
      </c>
      <c r="C1793" s="13" t="s">
        <v>652</v>
      </c>
      <c r="D1793" s="13" t="str">
        <f t="shared" si="27"/>
        <v>Error?</v>
      </c>
    </row>
    <row r="1794" spans="1:4" x14ac:dyDescent="0.2">
      <c r="A1794" s="54">
        <v>1733</v>
      </c>
      <c r="B1794" s="1221">
        <f>'Tax Sched 24'!F6</f>
        <v>834759</v>
      </c>
      <c r="C1794" s="13" t="s">
        <v>652</v>
      </c>
      <c r="D1794" s="13" t="str">
        <f t="shared" si="27"/>
        <v>Error?</v>
      </c>
    </row>
    <row r="1795" spans="1:4" x14ac:dyDescent="0.2">
      <c r="A1795" s="54">
        <v>1734</v>
      </c>
      <c r="B1795" s="1221">
        <f>'Tax Sched 24'!F7</f>
        <v>313403</v>
      </c>
      <c r="C1795" s="13" t="s">
        <v>652</v>
      </c>
      <c r="D1795" s="13" t="str">
        <f t="shared" si="27"/>
        <v>Error?</v>
      </c>
    </row>
    <row r="1796" spans="1:4" x14ac:dyDescent="0.2">
      <c r="A1796" s="54">
        <v>1735</v>
      </c>
      <c r="B1796" s="1221">
        <f>'Tax Sched 24'!F8</f>
        <v>182334</v>
      </c>
      <c r="C1796" s="13" t="s">
        <v>652</v>
      </c>
      <c r="D1796" s="13" t="str">
        <f t="shared" si="27"/>
        <v>Error?</v>
      </c>
    </row>
    <row r="1797" spans="1:4" x14ac:dyDescent="0.2">
      <c r="A1797" s="54">
        <v>1736</v>
      </c>
      <c r="B1797" s="1221">
        <f>'Tax Sched 24'!F10</f>
        <v>44362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89693</v>
      </c>
      <c r="C1800" s="13" t="s">
        <v>652</v>
      </c>
      <c r="D1800" s="13" t="str">
        <f t="shared" si="27"/>
        <v>Error?</v>
      </c>
    </row>
    <row r="1801" spans="1:4" x14ac:dyDescent="0.2">
      <c r="A1801" s="54">
        <v>1740</v>
      </c>
      <c r="B1801" s="1221">
        <f>'Tax Sched 24'!F12</f>
        <v>4935</v>
      </c>
      <c r="C1801" s="13" t="s">
        <v>652</v>
      </c>
      <c r="D1801" s="13" t="str">
        <f t="shared" si="27"/>
        <v>Error?</v>
      </c>
    </row>
    <row r="1802" spans="1:4" x14ac:dyDescent="0.2">
      <c r="A1802" s="54">
        <v>1741</v>
      </c>
      <c r="B1802" s="1221">
        <f>'Tax Sched 24'!F14</f>
        <v>45341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2126684</v>
      </c>
      <c r="D1808" s="13" t="str">
        <f t="shared" si="27"/>
        <v>Error?</v>
      </c>
    </row>
    <row r="1809" spans="1:4" x14ac:dyDescent="0.2">
      <c r="A1809" s="54">
        <v>1748</v>
      </c>
      <c r="B1809" s="1221">
        <f>'Tax Sched 24'!E5</f>
        <v>664825</v>
      </c>
      <c r="D1809" s="13" t="str">
        <f t="shared" si="27"/>
        <v>Error?</v>
      </c>
    </row>
    <row r="1810" spans="1:4" x14ac:dyDescent="0.2">
      <c r="A1810" s="54">
        <v>1749</v>
      </c>
      <c r="B1810" s="1221">
        <f>'Tax Sched 24'!E6</f>
        <v>834759</v>
      </c>
      <c r="D1810" s="13" t="str">
        <f t="shared" si="27"/>
        <v>Error?</v>
      </c>
    </row>
    <row r="1811" spans="1:4" x14ac:dyDescent="0.2">
      <c r="A1811" s="54">
        <v>1750</v>
      </c>
      <c r="B1811" s="1221">
        <f>'Tax Sched 24'!E7</f>
        <v>313403</v>
      </c>
      <c r="D1811" s="13" t="str">
        <f t="shared" si="27"/>
        <v>Error?</v>
      </c>
    </row>
    <row r="1812" spans="1:4" x14ac:dyDescent="0.2">
      <c r="A1812" s="54">
        <v>1751</v>
      </c>
      <c r="B1812" s="1221">
        <f>'Tax Sched 24'!E8</f>
        <v>182334</v>
      </c>
      <c r="D1812" s="13" t="str">
        <f t="shared" si="27"/>
        <v>Error?</v>
      </c>
    </row>
    <row r="1813" spans="1:4" x14ac:dyDescent="0.2">
      <c r="A1813" s="54">
        <v>1752</v>
      </c>
      <c r="B1813" s="1221">
        <f>'Tax Sched 24'!E10</f>
        <v>44362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89693</v>
      </c>
      <c r="D1816" s="13" t="str">
        <f t="shared" si="27"/>
        <v>Error?</v>
      </c>
    </row>
    <row r="1817" spans="1:4" x14ac:dyDescent="0.2">
      <c r="A1817" s="54">
        <v>1756</v>
      </c>
      <c r="B1817" s="1221">
        <f>'Tax Sched 24'!E12</f>
        <v>4935</v>
      </c>
      <c r="D1817" s="13" t="str">
        <f t="shared" si="27"/>
        <v>Error?</v>
      </c>
    </row>
    <row r="1818" spans="1:4" x14ac:dyDescent="0.2">
      <c r="A1818" s="54">
        <v>1757</v>
      </c>
      <c r="B1818" s="1221">
        <f>'Tax Sched 24'!E14</f>
        <v>45341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4531044</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12014403</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43714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43714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43714</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213439</v>
      </c>
      <c r="D2008" s="13" t="str">
        <f t="shared" si="30"/>
        <v>Error?</v>
      </c>
    </row>
    <row r="2009" spans="1:4" x14ac:dyDescent="0.2">
      <c r="A2009" s="54">
        <v>1948</v>
      </c>
      <c r="B2009" s="1221">
        <f>'Cap Outlay Deprec 27'!C8</f>
        <v>21283938</v>
      </c>
      <c r="D2009" s="13" t="str">
        <f t="shared" si="30"/>
        <v>Error?</v>
      </c>
    </row>
    <row r="2010" spans="1:4" x14ac:dyDescent="0.2">
      <c r="A2010" s="54">
        <v>1949</v>
      </c>
      <c r="B2010" s="1221">
        <f>'Cap Outlay Deprec 27'!C10</f>
        <v>789017</v>
      </c>
      <c r="D2010" s="13" t="str">
        <f t="shared" si="30"/>
        <v>Error?</v>
      </c>
    </row>
    <row r="2011" spans="1:4" x14ac:dyDescent="0.2">
      <c r="A2011" s="54">
        <v>1950</v>
      </c>
      <c r="B2011" s="1221">
        <f>'Cap Outlay Deprec 27'!C12</f>
        <v>2963023</v>
      </c>
      <c r="D2011" s="13" t="str">
        <f t="shared" si="30"/>
        <v>Error?</v>
      </c>
    </row>
    <row r="2012" spans="1:4" x14ac:dyDescent="0.2">
      <c r="A2012" s="54">
        <v>1951</v>
      </c>
      <c r="B2012" s="1221">
        <f>'Cap Outlay Deprec 27'!C13</f>
        <v>54981</v>
      </c>
      <c r="D2012" s="13" t="str">
        <f t="shared" si="30"/>
        <v>Error?</v>
      </c>
    </row>
    <row r="2013" spans="1:4" x14ac:dyDescent="0.2">
      <c r="A2013" s="54">
        <v>1952</v>
      </c>
      <c r="B2013" s="1221">
        <f>'Cap Outlay Deprec 27'!C16</f>
        <v>30514428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8415148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11613102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8407984</v>
      </c>
      <c r="C2025" s="13" t="s">
        <v>652</v>
      </c>
      <c r="D2025" s="13" t="str">
        <f t="shared" si="30"/>
        <v>Error?</v>
      </c>
    </row>
    <row r="2026" spans="1:4" x14ac:dyDescent="0.2">
      <c r="A2026" s="54">
        <v>1965</v>
      </c>
      <c r="B2026" s="1221">
        <f>'Cap Outlay Deprec 27'!F5</f>
        <v>213439</v>
      </c>
      <c r="C2026" s="13" t="s">
        <v>652</v>
      </c>
      <c r="D2026" s="13" t="str">
        <f t="shared" si="30"/>
        <v>Error?</v>
      </c>
    </row>
    <row r="2027" spans="1:4" x14ac:dyDescent="0.2">
      <c r="A2027" s="54">
        <v>1966</v>
      </c>
      <c r="B2027" s="1221">
        <f>'Cap Outlay Deprec 27'!F8</f>
        <v>29699086</v>
      </c>
      <c r="C2027" s="13" t="s">
        <v>652</v>
      </c>
      <c r="D2027" s="13" t="str">
        <f t="shared" si="30"/>
        <v>Error?</v>
      </c>
    </row>
    <row r="2028" spans="1:4" x14ac:dyDescent="0.2">
      <c r="A2028" s="54">
        <v>1967</v>
      </c>
      <c r="B2028" s="1221">
        <f>'Cap Outlay Deprec 27'!F10</f>
        <v>789017</v>
      </c>
      <c r="C2028" s="13" t="s">
        <v>652</v>
      </c>
      <c r="D2028" s="13" t="str">
        <f t="shared" si="30"/>
        <v>Error?</v>
      </c>
    </row>
    <row r="2029" spans="1:4" x14ac:dyDescent="0.2">
      <c r="A2029" s="54">
        <v>1968</v>
      </c>
      <c r="B2029" s="1221">
        <f>'Cap Outlay Deprec 27'!F12</f>
        <v>2963023</v>
      </c>
      <c r="C2029" s="13" t="s">
        <v>652</v>
      </c>
      <c r="D2029" s="13" t="str">
        <f t="shared" si="30"/>
        <v>Error?</v>
      </c>
    </row>
    <row r="2030" spans="1:4" x14ac:dyDescent="0.2">
      <c r="A2030" s="54">
        <v>1969</v>
      </c>
      <c r="B2030" s="1221">
        <f>'Cap Outlay Deprec 27'!F13</f>
        <v>54981</v>
      </c>
      <c r="C2030" s="13" t="s">
        <v>652</v>
      </c>
      <c r="D2030" s="13" t="str">
        <f t="shared" si="30"/>
        <v>Error?</v>
      </c>
    </row>
    <row r="2031" spans="1:4" x14ac:dyDescent="0.2">
      <c r="A2031" s="54">
        <v>1970</v>
      </c>
      <c r="B2031" s="1221">
        <f>'Cap Outlay Deprec 27'!F16</f>
        <v>33719546</v>
      </c>
      <c r="C2031" s="13" t="s">
        <v>652</v>
      </c>
      <c r="D2031" s="13" t="str">
        <f t="shared" si="30"/>
        <v>Error?</v>
      </c>
    </row>
    <row r="2032" spans="1:4" x14ac:dyDescent="0.2">
      <c r="A2032" s="82">
        <v>1971</v>
      </c>
      <c r="D2032" s="13" t="str">
        <f t="shared" si="30"/>
        <v>OK</v>
      </c>
    </row>
    <row r="2033" spans="1:4" x14ac:dyDescent="0.2">
      <c r="A2033" s="54">
        <v>1972</v>
      </c>
      <c r="B2033" s="1221">
        <f>'Cap Outlay Deprec 27'!H8</f>
        <v>8897223</v>
      </c>
      <c r="D2033" s="13" t="str">
        <f t="shared" si="30"/>
        <v>Error?</v>
      </c>
    </row>
    <row r="2034" spans="1:4" x14ac:dyDescent="0.2">
      <c r="A2034" s="54">
        <v>1973</v>
      </c>
      <c r="B2034" s="1221">
        <f>'Cap Outlay Deprec 27'!H10</f>
        <v>490451</v>
      </c>
      <c r="D2034" s="13" t="str">
        <f t="shared" si="30"/>
        <v>Error?</v>
      </c>
    </row>
    <row r="2035" spans="1:4" x14ac:dyDescent="0.2">
      <c r="A2035" s="54">
        <v>1974</v>
      </c>
      <c r="B2035" s="1221">
        <f>'Cap Outlay Deprec 27'!H12</f>
        <v>2669887</v>
      </c>
      <c r="D2035" s="13" t="str">
        <f t="shared" si="30"/>
        <v>Error?</v>
      </c>
    </row>
    <row r="2036" spans="1:4" x14ac:dyDescent="0.2">
      <c r="A2036" s="54">
        <v>1975</v>
      </c>
      <c r="B2036" s="1221">
        <f>'Cap Outlay Deprec 27'!H13</f>
        <v>54981</v>
      </c>
      <c r="D2036" s="13" t="str">
        <f t="shared" si="30"/>
        <v>Error?</v>
      </c>
    </row>
    <row r="2037" spans="1:4" x14ac:dyDescent="0.2">
      <c r="A2037" s="54">
        <v>1976</v>
      </c>
      <c r="B2037" s="1221">
        <f>'Cap Outlay Deprec 27'!H16</f>
        <v>12112542</v>
      </c>
      <c r="C2037" s="13" t="s">
        <v>652</v>
      </c>
      <c r="D2037" s="13" t="str">
        <f t="shared" si="30"/>
        <v>Error?</v>
      </c>
    </row>
    <row r="2038" spans="1:4" x14ac:dyDescent="0.2">
      <c r="A2038" s="82">
        <v>1977</v>
      </c>
      <c r="D2038" s="13" t="str">
        <f t="shared" si="30"/>
        <v>OK</v>
      </c>
    </row>
    <row r="2039" spans="1:4" x14ac:dyDescent="0.2">
      <c r="A2039" s="54">
        <v>1978</v>
      </c>
      <c r="B2039" s="1221">
        <f>'Cap Outlay Deprec 27'!I8</f>
        <v>725377</v>
      </c>
      <c r="D2039" s="13" t="str">
        <f t="shared" si="30"/>
        <v>Error?</v>
      </c>
    </row>
    <row r="2040" spans="1:4" x14ac:dyDescent="0.2">
      <c r="A2040" s="54">
        <v>1979</v>
      </c>
      <c r="B2040" s="1221">
        <f>'Cap Outlay Deprec 27'!I10</f>
        <v>31610</v>
      </c>
      <c r="D2040" s="13" t="str">
        <f t="shared" si="30"/>
        <v>Error?</v>
      </c>
    </row>
    <row r="2041" spans="1:4" x14ac:dyDescent="0.2">
      <c r="A2041" s="54">
        <v>1980</v>
      </c>
      <c r="B2041" s="1221">
        <f>'Cap Outlay Deprec 27'!I12</f>
        <v>54764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811751</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9622600</v>
      </c>
      <c r="C2051" s="13" t="s">
        <v>652</v>
      </c>
      <c r="D2051" s="13" t="str">
        <f t="shared" si="31"/>
        <v>Error?</v>
      </c>
    </row>
    <row r="2052" spans="1:4" x14ac:dyDescent="0.2">
      <c r="A2052" s="54">
        <v>1991</v>
      </c>
      <c r="B2052" s="1221">
        <f>'Cap Outlay Deprec 27'!K10</f>
        <v>522061</v>
      </c>
      <c r="C2052" s="13" t="s">
        <v>652</v>
      </c>
      <c r="D2052" s="13" t="str">
        <f t="shared" si="31"/>
        <v>Error?</v>
      </c>
    </row>
    <row r="2053" spans="1:4" x14ac:dyDescent="0.2">
      <c r="A2053" s="54">
        <v>1992</v>
      </c>
      <c r="B2053" s="1221">
        <f>'Cap Outlay Deprec 27'!K12</f>
        <v>2724651</v>
      </c>
      <c r="C2053" s="13" t="s">
        <v>652</v>
      </c>
      <c r="D2053" s="13" t="str">
        <f t="shared" si="31"/>
        <v>Error?</v>
      </c>
    </row>
    <row r="2054" spans="1:4" x14ac:dyDescent="0.2">
      <c r="A2054" s="54">
        <v>1993</v>
      </c>
      <c r="B2054" s="1221">
        <f>'Cap Outlay Deprec 27'!K13</f>
        <v>54981</v>
      </c>
      <c r="C2054" s="13" t="s">
        <v>652</v>
      </c>
      <c r="D2054" s="13" t="str">
        <f t="shared" si="31"/>
        <v>Error?</v>
      </c>
    </row>
    <row r="2055" spans="1:4" x14ac:dyDescent="0.2">
      <c r="A2055" s="54">
        <v>1994</v>
      </c>
      <c r="B2055" s="1221">
        <f>'Cap Outlay Deprec 27'!K16</f>
        <v>12924293</v>
      </c>
      <c r="C2055" s="13" t="s">
        <v>652</v>
      </c>
      <c r="D2055" s="13" t="str">
        <f t="shared" si="31"/>
        <v>Error?</v>
      </c>
    </row>
    <row r="2056" spans="1:4" x14ac:dyDescent="0.2">
      <c r="A2056" s="54">
        <v>1995</v>
      </c>
      <c r="B2056" s="1221">
        <f>'Cap Outlay Deprec 27'!L5</f>
        <v>213439</v>
      </c>
      <c r="C2056" s="13" t="s">
        <v>652</v>
      </c>
      <c r="D2056" s="13" t="str">
        <f t="shared" si="31"/>
        <v>Error?</v>
      </c>
    </row>
    <row r="2057" spans="1:4" x14ac:dyDescent="0.2">
      <c r="A2057" s="54">
        <v>1996</v>
      </c>
      <c r="B2057" s="1221">
        <f>'Cap Outlay Deprec 27'!L8</f>
        <v>20076486</v>
      </c>
      <c r="C2057" s="13" t="s">
        <v>652</v>
      </c>
      <c r="D2057" s="13" t="str">
        <f t="shared" si="31"/>
        <v>Error?</v>
      </c>
    </row>
    <row r="2058" spans="1:4" x14ac:dyDescent="0.2">
      <c r="A2058" s="54">
        <v>1997</v>
      </c>
      <c r="B2058" s="1221">
        <f>'Cap Outlay Deprec 27'!L10</f>
        <v>266956</v>
      </c>
      <c r="C2058" s="13" t="s">
        <v>652</v>
      </c>
      <c r="D2058" s="13" t="str">
        <f t="shared" si="31"/>
        <v>Error?</v>
      </c>
    </row>
    <row r="2059" spans="1:4" x14ac:dyDescent="0.2">
      <c r="A2059" s="54">
        <v>1998</v>
      </c>
      <c r="B2059" s="1221">
        <f>'Cap Outlay Deprec 27'!L12</f>
        <v>238372</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20795253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233691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233691</v>
      </c>
      <c r="C2088" s="13" t="s">
        <v>652</v>
      </c>
      <c r="D2088" s="13" t="str">
        <f t="shared" si="31"/>
        <v>Error?</v>
      </c>
    </row>
    <row r="2089" spans="1:4" x14ac:dyDescent="0.2">
      <c r="A2089" s="54">
        <v>2028</v>
      </c>
      <c r="B2089" s="1221">
        <f>'Expenditures 15-22'!K92</f>
        <v>610952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860000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4874</v>
      </c>
      <c r="D2475" s="13" t="str">
        <f t="shared" si="37"/>
        <v>Error?</v>
      </c>
    </row>
    <row r="2476" spans="1:4" x14ac:dyDescent="0.2">
      <c r="A2476" s="82">
        <v>2415</v>
      </c>
      <c r="D2476" s="13" t="str">
        <f t="shared" si="37"/>
        <v>OK</v>
      </c>
    </row>
    <row r="2477" spans="1:4" x14ac:dyDescent="0.2">
      <c r="A2477" s="54">
        <v>2416</v>
      </c>
      <c r="B2477" s="1221">
        <f>'Assets-Liab 5-6'!G38</f>
        <v>85707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1356662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396462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3127852</v>
      </c>
      <c r="C2551" s="13" t="s">
        <v>652</v>
      </c>
      <c r="D2551" s="13" t="str">
        <f t="shared" si="38"/>
        <v>Error?</v>
      </c>
    </row>
    <row r="2552" spans="1:4" x14ac:dyDescent="0.2">
      <c r="A2552" s="82">
        <v>2491</v>
      </c>
      <c r="D2552" s="13" t="str">
        <f t="shared" si="38"/>
        <v>OK</v>
      </c>
    </row>
    <row r="2553" spans="1:4" x14ac:dyDescent="0.2">
      <c r="A2553" s="54">
        <v>2492</v>
      </c>
      <c r="B2553" s="1221">
        <f>'Acct Summary 7-8'!C6</f>
        <v>4439804</v>
      </c>
      <c r="C2553" s="13" t="s">
        <v>652</v>
      </c>
      <c r="D2553" s="13" t="str">
        <f t="shared" si="38"/>
        <v>Error?</v>
      </c>
    </row>
    <row r="2554" spans="1:4" x14ac:dyDescent="0.2">
      <c r="A2554" s="54">
        <v>2493</v>
      </c>
      <c r="B2554" s="1221">
        <f>'Acct Summary 7-8'!C7</f>
        <v>931772</v>
      </c>
      <c r="C2554" s="13" t="s">
        <v>652</v>
      </c>
      <c r="D2554" s="13" t="str">
        <f t="shared" si="38"/>
        <v>Error?</v>
      </c>
    </row>
    <row r="2555" spans="1:4" x14ac:dyDescent="0.2">
      <c r="A2555" s="54">
        <v>2494</v>
      </c>
      <c r="B2555" s="1221">
        <f>'Acct Summary 7-8'!C8</f>
        <v>8526784</v>
      </c>
      <c r="C2555" s="13" t="s">
        <v>652</v>
      </c>
      <c r="D2555" s="13" t="str">
        <f t="shared" si="38"/>
        <v>Error?</v>
      </c>
    </row>
    <row r="2556" spans="1:4" x14ac:dyDescent="0.2">
      <c r="A2556" s="54">
        <v>2495</v>
      </c>
      <c r="B2556" s="1221">
        <f>'Acct Summary 7-8'!C12</f>
        <v>6173077</v>
      </c>
      <c r="C2556" s="13" t="s">
        <v>652</v>
      </c>
      <c r="D2556" s="13" t="str">
        <f t="shared" si="38"/>
        <v>Error?</v>
      </c>
    </row>
    <row r="2557" spans="1:4" x14ac:dyDescent="0.2">
      <c r="A2557" s="54">
        <v>2496</v>
      </c>
      <c r="B2557" s="1221">
        <f>'Acct Summary 7-8'!C13</f>
        <v>2441419</v>
      </c>
      <c r="C2557" s="13" t="s">
        <v>652</v>
      </c>
      <c r="D2557" s="13" t="str">
        <f t="shared" si="38"/>
        <v>Error?</v>
      </c>
    </row>
    <row r="2558" spans="1:4" x14ac:dyDescent="0.2">
      <c r="A2558" s="54">
        <v>2497</v>
      </c>
      <c r="B2558" s="1221">
        <f>'Acct Summary 7-8'!C14</f>
        <v>37824</v>
      </c>
      <c r="C2558" s="13" t="s">
        <v>652</v>
      </c>
      <c r="D2558" s="13" t="str">
        <f t="shared" si="38"/>
        <v>Error?</v>
      </c>
    </row>
    <row r="2559" spans="1:4" x14ac:dyDescent="0.2">
      <c r="A2559" s="54">
        <v>2498</v>
      </c>
      <c r="B2559" s="1221">
        <f>'Acct Summary 7-8'!C15</f>
        <v>844643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9496963</v>
      </c>
      <c r="C2561" s="13" t="s">
        <v>652</v>
      </c>
      <c r="D2561" s="13" t="str">
        <f t="shared" si="39"/>
        <v>Error?</v>
      </c>
    </row>
    <row r="2562" spans="1:4" x14ac:dyDescent="0.2">
      <c r="A2562" s="54">
        <v>2501</v>
      </c>
      <c r="B2562" s="1221">
        <f>'Acct Summary 7-8'!C20</f>
        <v>-970179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1010687</v>
      </c>
      <c r="C2564" s="13" t="s">
        <v>652</v>
      </c>
      <c r="D2564" s="13" t="str">
        <f t="shared" si="39"/>
        <v>Error?</v>
      </c>
    </row>
    <row r="2565" spans="1:4" x14ac:dyDescent="0.2">
      <c r="A2565" s="82">
        <v>2504</v>
      </c>
      <c r="D2565" s="13" t="str">
        <f t="shared" si="39"/>
        <v>OK</v>
      </c>
    </row>
    <row r="2566" spans="1:4" x14ac:dyDescent="0.2">
      <c r="A2566" s="54">
        <v>2505</v>
      </c>
      <c r="B2566" s="1221">
        <f>'Acct Summary 7-8'!D6</f>
        <v>421000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1431687</v>
      </c>
      <c r="C2568" s="13" t="s">
        <v>652</v>
      </c>
      <c r="D2568" s="13" t="str">
        <f t="shared" si="39"/>
        <v>Error?</v>
      </c>
    </row>
    <row r="2569" spans="1:4" x14ac:dyDescent="0.2">
      <c r="A2569" s="54">
        <v>2508</v>
      </c>
      <c r="B2569" s="1221">
        <f>'Acct Summary 7-8'!D13</f>
        <v>1562738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1562738</v>
      </c>
      <c r="C2573" s="13" t="s">
        <v>652</v>
      </c>
      <c r="D2573" s="13" t="str">
        <f t="shared" si="39"/>
        <v>Error?</v>
      </c>
    </row>
    <row r="2574" spans="1:4" x14ac:dyDescent="0.2">
      <c r="A2574" s="54">
        <v>2513</v>
      </c>
      <c r="B2574" s="1221">
        <f>'Acct Summary 7-8'!D20</f>
        <v>-131051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301129</v>
      </c>
      <c r="C2591" s="13" t="s">
        <v>652</v>
      </c>
      <c r="D2591" s="13" t="str">
        <f t="shared" si="39"/>
        <v>Error?</v>
      </c>
    </row>
    <row r="2592" spans="1:4" x14ac:dyDescent="0.2">
      <c r="A2592" s="82">
        <v>2531</v>
      </c>
      <c r="D2592" s="13" t="str">
        <f t="shared" si="39"/>
        <v>OK</v>
      </c>
    </row>
    <row r="2593" spans="1:4" x14ac:dyDescent="0.2">
      <c r="A2593" s="54">
        <v>2532</v>
      </c>
      <c r="B2593" s="1221">
        <f>'Acct Summary 7-8'!F6</f>
        <v>602464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903593</v>
      </c>
      <c r="C2595" s="13" t="s">
        <v>652</v>
      </c>
      <c r="D2595" s="13" t="str">
        <f t="shared" si="39"/>
        <v>Error?</v>
      </c>
    </row>
    <row r="2596" spans="1:4" x14ac:dyDescent="0.2">
      <c r="A2596" s="54">
        <v>2535</v>
      </c>
      <c r="B2596" s="1221">
        <f>'Acct Summary 7-8'!F13</f>
        <v>903971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903971</v>
      </c>
      <c r="C2600" s="13" t="s">
        <v>652</v>
      </c>
      <c r="D2600" s="13" t="str">
        <f t="shared" si="39"/>
        <v>Error?</v>
      </c>
    </row>
    <row r="2601" spans="1:4" x14ac:dyDescent="0.2">
      <c r="A2601" s="54">
        <v>2540</v>
      </c>
      <c r="B2601" s="1221">
        <f>'Acct Summary 7-8'!F20</f>
        <v>-378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370846</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370846</v>
      </c>
      <c r="C2606" s="13" t="s">
        <v>652</v>
      </c>
      <c r="D2606" s="13" t="str">
        <f t="shared" si="39"/>
        <v>Error?</v>
      </c>
    </row>
    <row r="2607" spans="1:4" x14ac:dyDescent="0.2">
      <c r="A2607" s="54">
        <v>2546</v>
      </c>
      <c r="B2607" s="1221">
        <f>'Acct Summary 7-8'!G12</f>
        <v>136268</v>
      </c>
      <c r="C2607" s="13" t="s">
        <v>652</v>
      </c>
      <c r="D2607" s="13" t="str">
        <f t="shared" si="39"/>
        <v>Error?</v>
      </c>
    </row>
    <row r="2608" spans="1:4" x14ac:dyDescent="0.2">
      <c r="A2608" s="54">
        <v>2547</v>
      </c>
      <c r="B2608" s="1221">
        <f>'Acct Summary 7-8'!G13</f>
        <v>219326</v>
      </c>
      <c r="C2608" s="13" t="s">
        <v>652</v>
      </c>
      <c r="D2608" s="13" t="str">
        <f t="shared" si="39"/>
        <v>Error?</v>
      </c>
    </row>
    <row r="2609" spans="1:4" x14ac:dyDescent="0.2">
      <c r="A2609" s="54">
        <v>2548</v>
      </c>
      <c r="B2609" s="1221">
        <f>'Acct Summary 7-8'!G14</f>
        <v>3190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358784</v>
      </c>
      <c r="C2612" s="13" t="s">
        <v>652</v>
      </c>
      <c r="D2612" s="13" t="str">
        <f t="shared" si="39"/>
        <v>Error?</v>
      </c>
    </row>
    <row r="2613" spans="1:4" x14ac:dyDescent="0.2">
      <c r="A2613" s="54">
        <v>2552</v>
      </c>
      <c r="B2613" s="1221">
        <f>'Acct Summary 7-8'!G20</f>
        <v>12062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922808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922808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1348747</v>
      </c>
      <c r="C2634" s="13" t="s">
        <v>652</v>
      </c>
      <c r="D2634" s="13" t="str">
        <f t="shared" si="40"/>
        <v>Error?</v>
      </c>
    </row>
    <row r="2635" spans="1:4" x14ac:dyDescent="0.2">
      <c r="A2635" s="54">
        <v>2574</v>
      </c>
      <c r="B2635" s="1221">
        <f>'Acct Summary 7-8'!E17</f>
        <v>1348747</v>
      </c>
      <c r="C2635" s="13" t="s">
        <v>652</v>
      </c>
      <c r="D2635" s="13" t="str">
        <f t="shared" si="40"/>
        <v>Error?</v>
      </c>
    </row>
    <row r="2636" spans="1:4" x14ac:dyDescent="0.2">
      <c r="A2636" s="54">
        <v>2575</v>
      </c>
      <c r="B2636" s="1221">
        <f>'Acct Summary 7-8'!E20</f>
        <v>-425939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893727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893727</v>
      </c>
      <c r="C2658" s="13" t="s">
        <v>652</v>
      </c>
      <c r="D2658" s="13" t="str">
        <f t="shared" si="40"/>
        <v>Error?</v>
      </c>
    </row>
    <row r="2659" spans="1:4" x14ac:dyDescent="0.2">
      <c r="A2659" s="54">
        <v>2598</v>
      </c>
      <c r="B2659" s="1221">
        <f>'Acct Summary 7-8'!H13</f>
        <v>3389819</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3389819</v>
      </c>
      <c r="C2661" s="13" t="s">
        <v>652</v>
      </c>
      <c r="D2661" s="13" t="str">
        <f t="shared" si="40"/>
        <v>Error?</v>
      </c>
    </row>
    <row r="2662" spans="1:4" x14ac:dyDescent="0.2">
      <c r="A2662" s="54">
        <v>2601</v>
      </c>
      <c r="B2662" s="1221">
        <f>'Acct Summary 7-8'!H20</f>
        <v>-2496092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29419</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57077</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215252</v>
      </c>
      <c r="D2860" s="13" t="str">
        <f t="shared" si="43"/>
        <v>Error?</v>
      </c>
    </row>
    <row r="2861" spans="1:4" x14ac:dyDescent="0.2">
      <c r="A2861" s="82">
        <v>2800</v>
      </c>
      <c r="D2861" s="13" t="str">
        <f t="shared" si="43"/>
        <v>OK</v>
      </c>
    </row>
    <row r="2862" spans="1:4" x14ac:dyDescent="0.2">
      <c r="A2862" s="54">
        <v>2801</v>
      </c>
      <c r="B2862" s="1221">
        <f>'ICR Computation 30'!E9</f>
        <v>1224506</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1042894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1121341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194207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860000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261341</v>
      </c>
      <c r="D2912" s="13" t="str">
        <f t="shared" si="44"/>
        <v>Error?</v>
      </c>
    </row>
    <row r="2913" spans="1:4" x14ac:dyDescent="0.2">
      <c r="A2913" s="54">
        <v>2852</v>
      </c>
      <c r="B2913" s="1221">
        <f>'Assets-Liab 5-6'!I41</f>
        <v>1121341</v>
      </c>
      <c r="C2913" s="13" t="s">
        <v>652</v>
      </c>
      <c r="D2913" s="13" t="str">
        <f t="shared" si="44"/>
        <v>Error?</v>
      </c>
    </row>
    <row r="2914" spans="1:4" x14ac:dyDescent="0.2">
      <c r="A2914" s="54">
        <v>2853</v>
      </c>
      <c r="B2914" s="1221">
        <f>'Assets-Liab 5-6'!L33</f>
        <v>194207</v>
      </c>
      <c r="D2914" s="13" t="str">
        <f t="shared" si="44"/>
        <v>Error?</v>
      </c>
    </row>
    <row r="2915" spans="1:4" x14ac:dyDescent="0.2">
      <c r="A2915" s="82">
        <v>2854</v>
      </c>
      <c r="D2915" s="13" t="str">
        <f t="shared" si="44"/>
        <v>OK</v>
      </c>
    </row>
    <row r="2916" spans="1:4" x14ac:dyDescent="0.2">
      <c r="A2916" s="54">
        <v>2855</v>
      </c>
      <c r="B2916" s="1221">
        <f>'Assets-Liab 5-6'!L34</f>
        <v>194207</v>
      </c>
      <c r="C2916" s="13" t="s">
        <v>652</v>
      </c>
      <c r="D2916" s="13" t="str">
        <f t="shared" si="44"/>
        <v>Error?</v>
      </c>
    </row>
    <row r="2917" spans="1:4" x14ac:dyDescent="0.2">
      <c r="A2917" s="54">
        <v>2856</v>
      </c>
      <c r="B2917" s="1221">
        <f>'Assets-Liab 5-6'!L41</f>
        <v>194207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233691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233691</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86388</v>
      </c>
      <c r="D3055" s="13" t="str">
        <f t="shared" si="46"/>
        <v>Error?</v>
      </c>
    </row>
    <row r="3056" spans="1:4" x14ac:dyDescent="0.2">
      <c r="A3056" s="54">
        <v>2995</v>
      </c>
      <c r="B3056" s="1221">
        <f>'Expenditures 15-22'!D10</f>
        <v>21749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78114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186251</v>
      </c>
      <c r="C3062" s="13" t="s">
        <v>652</v>
      </c>
      <c r="D3062" s="13" t="str">
        <f t="shared" si="46"/>
        <v>Error?</v>
      </c>
    </row>
    <row r="3063" spans="1:4" x14ac:dyDescent="0.2">
      <c r="A3063" s="82">
        <v>3002</v>
      </c>
      <c r="D3063" s="13" t="str">
        <f t="shared" si="46"/>
        <v>OK</v>
      </c>
    </row>
    <row r="3064" spans="1:4" x14ac:dyDescent="0.2">
      <c r="A3064" s="54">
        <v>3003</v>
      </c>
      <c r="B3064" s="1221">
        <f>'Expenditures 15-22'!D213</f>
        <v>17646</v>
      </c>
      <c r="D3064" s="13" t="str">
        <f t="shared" si="46"/>
        <v>Error?</v>
      </c>
    </row>
    <row r="3065" spans="1:4" x14ac:dyDescent="0.2">
      <c r="A3065" s="54">
        <v>3004</v>
      </c>
      <c r="B3065" s="1221">
        <f>'Expenditures 15-22'!K213</f>
        <v>17646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46779</v>
      </c>
      <c r="C3225" s="13" t="s">
        <v>652</v>
      </c>
      <c r="D3225" s="13" t="str">
        <f t="shared" si="49"/>
        <v>Error?</v>
      </c>
    </row>
    <row r="3226" spans="1:4" x14ac:dyDescent="0.2">
      <c r="A3226" s="54">
        <v>3165</v>
      </c>
      <c r="B3226" s="1221">
        <f>'Acct Summary 7-8'!I8</f>
        <v>46779</v>
      </c>
      <c r="C3226" s="13" t="s">
        <v>652</v>
      </c>
      <c r="D3226" s="13" t="str">
        <f t="shared" si="49"/>
        <v>Error?</v>
      </c>
    </row>
    <row r="3227" spans="1:4" x14ac:dyDescent="0.2">
      <c r="A3227" s="54">
        <v>3166</v>
      </c>
      <c r="B3227" s="1221">
        <f>'Acct Summary 7-8'!I20</f>
        <v>46779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860000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860000</v>
      </c>
      <c r="C3232" s="13" t="s">
        <v>652</v>
      </c>
      <c r="D3232" s="13" t="str">
        <f t="shared" si="49"/>
        <v>Error?</v>
      </c>
    </row>
    <row r="3233" spans="1:4" x14ac:dyDescent="0.2">
      <c r="A3233" s="54">
        <v>3172</v>
      </c>
      <c r="B3233" s="1221">
        <f>'Acct Summary 7-8'!C78</f>
        <v>-110179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-131051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-378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12062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680762</v>
      </c>
      <c r="D3273" s="13" t="str">
        <f t="shared" si="50"/>
        <v>Error?</v>
      </c>
    </row>
    <row r="3274" spans="1:4" x14ac:dyDescent="0.2">
      <c r="A3274" s="54">
        <v>3213</v>
      </c>
      <c r="B3274" s="1221">
        <f>'Acct Summary 7-8'!E44</f>
        <v>680762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680762</v>
      </c>
      <c r="C3277" s="13" t="s">
        <v>652</v>
      </c>
      <c r="D3277" s="13" t="str">
        <f t="shared" si="50"/>
        <v>Error?</v>
      </c>
    </row>
    <row r="3278" spans="1:4" x14ac:dyDescent="0.2">
      <c r="A3278" s="54">
        <v>3217</v>
      </c>
      <c r="B3278" s="1221">
        <f>'Acct Summary 7-8'!E78</f>
        <v>254823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680762</v>
      </c>
      <c r="D3297" s="13" t="str">
        <f t="shared" si="50"/>
        <v>Error?</v>
      </c>
    </row>
    <row r="3298" spans="1:4" x14ac:dyDescent="0.2">
      <c r="A3298" s="54">
        <v>3237</v>
      </c>
      <c r="B3298" s="1221">
        <f>'Acct Summary 7-8'!H76</f>
        <v>680762</v>
      </c>
      <c r="C3298" s="13" t="s">
        <v>652</v>
      </c>
      <c r="D3298" s="13" t="str">
        <f t="shared" si="50"/>
        <v>Error?</v>
      </c>
    </row>
    <row r="3299" spans="1:4" x14ac:dyDescent="0.2">
      <c r="A3299" s="54">
        <v>3238</v>
      </c>
      <c r="B3299" s="1221">
        <f>'Acct Summary 7-8'!H77</f>
        <v>-680762</v>
      </c>
      <c r="C3299" s="13" t="s">
        <v>652</v>
      </c>
      <c r="D3299" s="13" t="str">
        <f t="shared" si="50"/>
        <v>Error?</v>
      </c>
    </row>
    <row r="3300" spans="1:4" x14ac:dyDescent="0.2">
      <c r="A3300" s="54">
        <v>3239</v>
      </c>
      <c r="B3300" s="1221">
        <f>'Acct Summary 7-8'!H78</f>
        <v>-3176854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860000</v>
      </c>
      <c r="C3318" s="13" t="s">
        <v>652</v>
      </c>
      <c r="D3318" s="13" t="str">
        <f t="shared" si="50"/>
        <v>Error?</v>
      </c>
    </row>
    <row r="3319" spans="1:4" x14ac:dyDescent="0.2">
      <c r="A3319" s="54">
        <v>3258</v>
      </c>
      <c r="B3319" s="1221">
        <f>'Acct Summary 7-8'!I77</f>
        <v>-860000</v>
      </c>
      <c r="C3319" s="13" t="s">
        <v>652</v>
      </c>
      <c r="D3319" s="13" t="str">
        <f t="shared" si="50"/>
        <v>Error?</v>
      </c>
    </row>
    <row r="3320" spans="1:4" x14ac:dyDescent="0.2">
      <c r="A3320" s="54">
        <v>3259</v>
      </c>
      <c r="B3320" s="1221">
        <f>'Acct Summary 7-8'!I78</f>
        <v>-813221</v>
      </c>
      <c r="C3320" s="13" t="s">
        <v>652</v>
      </c>
      <c r="D3320" s="13" t="str">
        <f t="shared" si="50"/>
        <v>Error?</v>
      </c>
    </row>
    <row r="3321" spans="1:4" x14ac:dyDescent="0.2">
      <c r="A3321" s="54">
        <v>3260</v>
      </c>
      <c r="B3321" s="1221">
        <f>'Acct Summary 7-8'!I79</f>
        <v>1074562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261341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773540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168580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45596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2228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989944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47330</v>
      </c>
      <c r="D3387" s="13" t="str">
        <f t="shared" si="51"/>
        <v>Error?</v>
      </c>
    </row>
    <row r="3388" spans="1:4" x14ac:dyDescent="0.2">
      <c r="A3388" s="54">
        <v>3327</v>
      </c>
      <c r="B3388" s="1221">
        <f>'Expenditures 15-22'!D211</f>
        <v>48771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47330</v>
      </c>
      <c r="C3390" s="13" t="s">
        <v>652</v>
      </c>
      <c r="D3390" s="13" t="str">
        <f t="shared" si="51"/>
        <v>Error?</v>
      </c>
    </row>
    <row r="3391" spans="1:4" x14ac:dyDescent="0.2">
      <c r="A3391" s="54">
        <v>3330</v>
      </c>
      <c r="B3391" s="1221">
        <f>'Expenditures 15-22'!K211</f>
        <v>48771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27356</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240638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11497</v>
      </c>
      <c r="D3417" s="13" t="str">
        <f t="shared" si="52"/>
        <v>Error?</v>
      </c>
    </row>
    <row r="3418" spans="1:4" x14ac:dyDescent="0.2">
      <c r="A3418" s="82">
        <v>3357</v>
      </c>
      <c r="D3418" s="13" t="str">
        <f t="shared" si="52"/>
        <v>OK</v>
      </c>
    </row>
    <row r="3419" spans="1:4" x14ac:dyDescent="0.2">
      <c r="A3419" s="54">
        <v>3358</v>
      </c>
      <c r="B3419" s="1221">
        <f>'Assets-Liab 5-6'!F4</f>
        <v>4874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76407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396462</v>
      </c>
      <c r="D3425" s="13" t="str">
        <f t="shared" si="52"/>
        <v>Error?</v>
      </c>
    </row>
    <row r="3426" spans="1:4" x14ac:dyDescent="0.2">
      <c r="A3426" s="82">
        <v>3365</v>
      </c>
      <c r="D3426" s="13" t="str">
        <f t="shared" si="52"/>
        <v>OK</v>
      </c>
    </row>
    <row r="3427" spans="1:4" x14ac:dyDescent="0.2">
      <c r="A3427" s="54">
        <v>3366</v>
      </c>
      <c r="B3427" s="1221">
        <f>'Assets-Liab 5-6'!I4</f>
        <v>78447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194207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178711</v>
      </c>
      <c r="C3446" s="13" t="s">
        <v>652</v>
      </c>
      <c r="D3446" s="13" t="str">
        <f t="shared" si="52"/>
        <v>Error?</v>
      </c>
    </row>
    <row r="3447" spans="1:4" x14ac:dyDescent="0.2">
      <c r="A3447" s="54">
        <v>3386</v>
      </c>
      <c r="B3447" s="1221">
        <f>'Tax Sched 24'!D16</f>
        <v>178711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181345</v>
      </c>
      <c r="C3449" s="13" t="s">
        <v>652</v>
      </c>
      <c r="D3449" s="13" t="str">
        <f t="shared" si="52"/>
        <v>Error?</v>
      </c>
    </row>
    <row r="3450" spans="1:4" x14ac:dyDescent="0.2">
      <c r="A3450" s="54">
        <v>3389</v>
      </c>
      <c r="B3450" s="1221">
        <f>'Tax Sched 24'!E16</f>
        <v>181345</v>
      </c>
      <c r="D3450" s="13" t="str">
        <f t="shared" si="52"/>
        <v>Error?</v>
      </c>
    </row>
    <row r="3451" spans="1:4" x14ac:dyDescent="0.2">
      <c r="A3451" s="54">
        <v>3390</v>
      </c>
      <c r="B3451" s="1221">
        <f>'Cap Outlay Deprec 27'!C15</f>
        <v>5210030</v>
      </c>
      <c r="D3451" s="13" t="str">
        <f t="shared" si="52"/>
        <v>Error?</v>
      </c>
    </row>
    <row r="3452" spans="1:4" x14ac:dyDescent="0.2">
      <c r="A3452" s="54">
        <v>3391</v>
      </c>
      <c r="B3452" s="1221">
        <f>'Cap Outlay Deprec 27'!D15</f>
        <v>3197954</v>
      </c>
      <c r="D3452" s="13" t="str">
        <f t="shared" si="52"/>
        <v>Error?</v>
      </c>
    </row>
    <row r="3453" spans="1:4" x14ac:dyDescent="0.2">
      <c r="A3453" s="54">
        <v>3392</v>
      </c>
      <c r="B3453" s="1221">
        <f>'Cap Outlay Deprec 27'!E15</f>
        <v>8407984</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317023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317062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317062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317062</v>
      </c>
      <c r="C3568" s="13" t="s">
        <v>652</v>
      </c>
      <c r="D3568" s="13" t="str">
        <f t="shared" si="54"/>
        <v>Error?</v>
      </c>
    </row>
    <row r="3569" spans="1:4" x14ac:dyDescent="0.2">
      <c r="A3569" s="54">
        <v>3508</v>
      </c>
      <c r="B3569" s="1221">
        <f>'Acct Summary 7-8'!K4</f>
        <v>7492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7492</v>
      </c>
      <c r="C3571" s="13" t="s">
        <v>652</v>
      </c>
      <c r="D3571" s="13" t="str">
        <f t="shared" si="54"/>
        <v>Error?</v>
      </c>
    </row>
    <row r="3572" spans="1:4" x14ac:dyDescent="0.2">
      <c r="A3572" s="54">
        <v>3511</v>
      </c>
      <c r="B3572" s="1221">
        <f>'Acct Summary 7-8'!K13</f>
        <v>182613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182613</v>
      </c>
      <c r="C3575" s="13" t="s">
        <v>652</v>
      </c>
      <c r="D3575" s="13" t="str">
        <f t="shared" si="54"/>
        <v>Error?</v>
      </c>
    </row>
    <row r="3576" spans="1:4" x14ac:dyDescent="0.2">
      <c r="A3576" s="54">
        <v>3515</v>
      </c>
      <c r="B3576" s="1221">
        <f>'Acct Summary 7-8'!K20</f>
        <v>-175121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-175121</v>
      </c>
      <c r="C3588" s="13" t="s">
        <v>652</v>
      </c>
      <c r="D3588" s="13" t="str">
        <f t="shared" si="55"/>
        <v>Error?</v>
      </c>
    </row>
    <row r="3589" spans="1:4" x14ac:dyDescent="0.2">
      <c r="A3589" s="54">
        <v>3528</v>
      </c>
      <c r="B3589" s="1221">
        <f>'Acct Summary 7-8'!K79</f>
        <v>492183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317062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2707</v>
      </c>
      <c r="D3631" s="13" t="str">
        <f t="shared" si="55"/>
        <v>Error?</v>
      </c>
    </row>
    <row r="3632" spans="1:4" x14ac:dyDescent="0.2">
      <c r="A3632" s="54">
        <v>3571</v>
      </c>
      <c r="B3632" s="1221">
        <f>'Expenditures 15-22'!E338</f>
        <v>179906</v>
      </c>
      <c r="D3632" s="13" t="str">
        <f t="shared" si="55"/>
        <v>Error?</v>
      </c>
    </row>
    <row r="3633" spans="1:4" x14ac:dyDescent="0.2">
      <c r="A3633" s="54">
        <v>3572</v>
      </c>
      <c r="B3633" s="1221">
        <f>'Expenditures 15-22'!E339</f>
        <v>182613</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182613</v>
      </c>
      <c r="C3635" s="13" t="s">
        <v>652</v>
      </c>
      <c r="D3635" s="13" t="str">
        <f t="shared" si="55"/>
        <v>Error?</v>
      </c>
    </row>
    <row r="3636" spans="1:4" x14ac:dyDescent="0.2">
      <c r="A3636" s="54">
        <v>3575</v>
      </c>
      <c r="B3636" s="1221">
        <f>'Expenditures 15-22'!E354</f>
        <v>182613</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2707</v>
      </c>
      <c r="C3668" s="13" t="s">
        <v>652</v>
      </c>
      <c r="D3668" s="13" t="str">
        <f t="shared" si="56"/>
        <v>Error?</v>
      </c>
    </row>
    <row r="3669" spans="1:4" x14ac:dyDescent="0.2">
      <c r="A3669" s="54">
        <v>3608</v>
      </c>
      <c r="B3669" s="1221">
        <f>'Expenditures 15-22'!K338</f>
        <v>179906</v>
      </c>
      <c r="C3669" s="13" t="s">
        <v>652</v>
      </c>
      <c r="D3669" s="13" t="str">
        <f t="shared" si="56"/>
        <v>Error?</v>
      </c>
    </row>
    <row r="3670" spans="1:4" x14ac:dyDescent="0.2">
      <c r="A3670" s="54">
        <v>3609</v>
      </c>
      <c r="B3670" s="1221">
        <f>'Expenditures 15-22'!K339</f>
        <v>182613</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182613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182613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-175121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42743</v>
      </c>
      <c r="C3725" s="13" t="s">
        <v>652</v>
      </c>
      <c r="D3725" s="13" t="str">
        <f t="shared" si="57"/>
        <v>Error?</v>
      </c>
    </row>
    <row r="3726" spans="1:4" x14ac:dyDescent="0.2">
      <c r="A3726" s="54">
        <v>3665</v>
      </c>
      <c r="B3726" s="1221">
        <f>'Tax Sched 24'!D13</f>
        <v>42743</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43363</v>
      </c>
      <c r="C3728" s="13" t="s">
        <v>652</v>
      </c>
      <c r="D3728" s="13" t="str">
        <f t="shared" si="57"/>
        <v>Error?</v>
      </c>
    </row>
    <row r="3729" spans="1:4" x14ac:dyDescent="0.2">
      <c r="A3729" s="54">
        <v>3668</v>
      </c>
      <c r="B3729" s="1221">
        <f>'Tax Sched 24'!E13</f>
        <v>43363</v>
      </c>
      <c r="D3729" s="13" t="str">
        <f t="shared" si="57"/>
        <v>Error?</v>
      </c>
    </row>
    <row r="3730" spans="1:4" x14ac:dyDescent="0.2">
      <c r="A3730" s="54">
        <v>3669</v>
      </c>
      <c r="B3730" s="1221">
        <f>'ICR Computation 30'!E10</f>
        <v>599611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2099124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10625908</v>
      </c>
      <c r="C4122" s="13" t="s">
        <v>652</v>
      </c>
      <c r="D4122" s="13" t="str">
        <f t="shared" si="63"/>
        <v>Error?</v>
      </c>
    </row>
    <row r="4123" spans="1:4" x14ac:dyDescent="0.2">
      <c r="A4123" s="54">
        <v>4062</v>
      </c>
      <c r="B4123" s="1221">
        <f>'Acct Summary 7-8'!D10</f>
        <v>1431687</v>
      </c>
      <c r="C4123" s="13" t="s">
        <v>652</v>
      </c>
      <c r="D4123" s="13" t="str">
        <f t="shared" si="63"/>
        <v>Error?</v>
      </c>
    </row>
    <row r="4124" spans="1:4" x14ac:dyDescent="0.2">
      <c r="A4124" s="54">
        <v>4063</v>
      </c>
      <c r="B4124" s="1221">
        <f>'Acct Summary 7-8'!E10</f>
        <v>922808</v>
      </c>
      <c r="C4124" s="13" t="s">
        <v>652</v>
      </c>
      <c r="D4124" s="13" t="str">
        <f t="shared" si="63"/>
        <v>Error?</v>
      </c>
    </row>
    <row r="4125" spans="1:4" x14ac:dyDescent="0.2">
      <c r="A4125" s="54">
        <v>4064</v>
      </c>
      <c r="B4125" s="1221">
        <f>'Acct Summary 7-8'!F10</f>
        <v>903593</v>
      </c>
      <c r="C4125" s="13" t="s">
        <v>652</v>
      </c>
      <c r="D4125" s="13" t="str">
        <f t="shared" si="63"/>
        <v>Error?</v>
      </c>
    </row>
    <row r="4126" spans="1:4" x14ac:dyDescent="0.2">
      <c r="A4126" s="54">
        <v>4065</v>
      </c>
      <c r="B4126" s="1221">
        <f>'Acct Summary 7-8'!G10</f>
        <v>370846</v>
      </c>
      <c r="C4126" s="13" t="s">
        <v>652</v>
      </c>
      <c r="D4126" s="13" t="str">
        <f t="shared" si="63"/>
        <v>Error?</v>
      </c>
    </row>
    <row r="4127" spans="1:4" x14ac:dyDescent="0.2">
      <c r="A4127" s="54">
        <v>4066</v>
      </c>
      <c r="B4127" s="1221">
        <f>'Acct Summary 7-8'!H10</f>
        <v>893727</v>
      </c>
      <c r="C4127" s="13" t="s">
        <v>652</v>
      </c>
      <c r="D4127" s="13" t="str">
        <f t="shared" si="63"/>
        <v>Error?</v>
      </c>
    </row>
    <row r="4128" spans="1:4" x14ac:dyDescent="0.2">
      <c r="A4128" s="54">
        <v>4067</v>
      </c>
      <c r="B4128" s="1221">
        <f>'Acct Summary 7-8'!I10</f>
        <v>46779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7492</v>
      </c>
      <c r="C4130" s="13" t="s">
        <v>652</v>
      </c>
      <c r="D4130" s="13" t="str">
        <f t="shared" si="63"/>
        <v>Error?</v>
      </c>
    </row>
    <row r="4131" spans="1:4" x14ac:dyDescent="0.2">
      <c r="A4131" s="54">
        <v>4070</v>
      </c>
      <c r="B4131" s="1221">
        <f>'Acct Summary 7-8'!C18</f>
        <v>2099124</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11596087</v>
      </c>
      <c r="C4136" s="13" t="s">
        <v>652</v>
      </c>
      <c r="D4136" s="13" t="str">
        <f t="shared" si="63"/>
        <v>Error?</v>
      </c>
    </row>
    <row r="4137" spans="1:4" x14ac:dyDescent="0.2">
      <c r="A4137" s="54">
        <v>4076</v>
      </c>
      <c r="B4137" s="1221">
        <f>'Acct Summary 7-8'!D19</f>
        <v>1562738</v>
      </c>
      <c r="C4137" s="13" t="s">
        <v>652</v>
      </c>
      <c r="D4137" s="13" t="str">
        <f t="shared" si="63"/>
        <v>Error?</v>
      </c>
    </row>
    <row r="4138" spans="1:4" x14ac:dyDescent="0.2">
      <c r="A4138" s="54">
        <v>4077</v>
      </c>
      <c r="B4138" s="1221">
        <f>'Acct Summary 7-8'!E19</f>
        <v>1348747</v>
      </c>
      <c r="C4138" s="13" t="s">
        <v>652</v>
      </c>
      <c r="D4138" s="13" t="str">
        <f t="shared" si="63"/>
        <v>Error?</v>
      </c>
    </row>
    <row r="4139" spans="1:4" x14ac:dyDescent="0.2">
      <c r="A4139" s="54">
        <v>4078</v>
      </c>
      <c r="B4139" s="1221">
        <f>'Acct Summary 7-8'!F19</f>
        <v>903971</v>
      </c>
      <c r="C4139" s="13" t="s">
        <v>652</v>
      </c>
      <c r="D4139" s="13" t="str">
        <f t="shared" si="63"/>
        <v>Error?</v>
      </c>
    </row>
    <row r="4140" spans="1:4" x14ac:dyDescent="0.2">
      <c r="A4140" s="54">
        <v>4079</v>
      </c>
      <c r="B4140" s="1221">
        <f>'Acct Summary 7-8'!G19</f>
        <v>358784</v>
      </c>
      <c r="C4140" s="13" t="s">
        <v>652</v>
      </c>
      <c r="D4140" s="13" t="str">
        <f t="shared" si="63"/>
        <v>Error?</v>
      </c>
    </row>
    <row r="4141" spans="1:4" x14ac:dyDescent="0.2">
      <c r="A4141" s="54">
        <v>4080</v>
      </c>
      <c r="B4141" s="1221">
        <f>'Acct Summary 7-8'!H19</f>
        <v>3389819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182613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11229638</v>
      </c>
      <c r="C4171" s="13" t="s">
        <v>652</v>
      </c>
      <c r="D4171" s="13" t="str">
        <f t="shared" si="64"/>
        <v>Error?</v>
      </c>
    </row>
    <row r="4172" spans="1:4" x14ac:dyDescent="0.2">
      <c r="A4172" s="54">
        <v>4111</v>
      </c>
      <c r="B4172" s="1221">
        <f>'Short-Term Long-Term Debt 25'!J49</f>
        <v>9872976</v>
      </c>
      <c r="C4172" s="13" t="s">
        <v>652</v>
      </c>
      <c r="D4172" s="13" t="str">
        <f t="shared" si="64"/>
        <v>Error?</v>
      </c>
    </row>
    <row r="4173" spans="1:4" x14ac:dyDescent="0.2">
      <c r="A4173" s="54">
        <v>4112</v>
      </c>
      <c r="B4173" s="1221">
        <f>'Short-Term Long-Term Debt 25'!H49</f>
        <v>784765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223.63900000000001</v>
      </c>
      <c r="C4265" s="13" t="s">
        <v>652</v>
      </c>
      <c r="D4265" s="13" t="str">
        <f t="shared" si="65"/>
        <v>Error?</v>
      </c>
      <c r="E4265" s="803"/>
    </row>
    <row r="4266" spans="1:5" x14ac:dyDescent="0.2">
      <c r="A4266" s="90">
        <v>4205</v>
      </c>
      <c r="B4266" s="1221">
        <f>('FP Info 3'!F10)*100000</f>
        <v>69.912000000000006</v>
      </c>
      <c r="C4266" s="13" t="s">
        <v>652</v>
      </c>
      <c r="D4266" s="13" t="str">
        <f t="shared" si="65"/>
        <v>Error?</v>
      </c>
      <c r="E4266" s="803"/>
    </row>
    <row r="4267" spans="1:5" x14ac:dyDescent="0.2">
      <c r="A4267" s="90">
        <v>4206</v>
      </c>
      <c r="B4267" s="1221">
        <f>('FP Info 3'!H10)*100000</f>
        <v>32.957000000000001</v>
      </c>
      <c r="C4267" s="13" t="s">
        <v>652</v>
      </c>
      <c r="D4267" s="13" t="str">
        <f t="shared" si="65"/>
        <v>Error?</v>
      </c>
      <c r="E4267" s="803"/>
    </row>
    <row r="4268" spans="1:5" x14ac:dyDescent="0.2">
      <c r="A4268" s="90">
        <v>4207</v>
      </c>
      <c r="B4268" s="1221">
        <f>('FP Info 3'!J10)*100000</f>
        <v>327</v>
      </c>
      <c r="C4268" s="13" t="s">
        <v>652</v>
      </c>
      <c r="D4268" s="13" t="str">
        <f t="shared" si="65"/>
        <v>Error?</v>
      </c>
    </row>
    <row r="4269" spans="1:5" x14ac:dyDescent="0.2">
      <c r="A4269" s="90">
        <v>4208</v>
      </c>
      <c r="B4269" s="1221">
        <f>'FP Info 3'!J16</f>
        <v>1235127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16869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8380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18841</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18841</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90434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4.665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95094508</v>
      </c>
      <c r="D4995" s="13" t="str">
        <f t="shared" si="77"/>
        <v>Error?</v>
      </c>
    </row>
    <row r="4996" spans="1:4" x14ac:dyDescent="0.2">
      <c r="A4996" s="90">
        <v>4935</v>
      </c>
      <c r="B4996" s="1221">
        <f>'FP Info 3'!H31</f>
        <v>13123042.104</v>
      </c>
      <c r="D4996" s="13" t="str">
        <f t="shared" si="77"/>
        <v>Error?</v>
      </c>
    </row>
    <row r="4997" spans="1:4" x14ac:dyDescent="0.2">
      <c r="A4997" s="90">
        <v>4936</v>
      </c>
      <c r="B4997" s="1221">
        <f>'FP Info 3'!H37</f>
        <v>11229638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42743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2022455</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2065198</v>
      </c>
      <c r="C5066" s="13" t="s">
        <v>652</v>
      </c>
      <c r="D5066" s="13" t="str">
        <f t="shared" si="78"/>
        <v>Error?</v>
      </c>
    </row>
    <row r="5067" spans="1:4" x14ac:dyDescent="0.2">
      <c r="A5067" s="54">
        <v>5006</v>
      </c>
      <c r="B5067" s="1221">
        <f>'Revenues 9-14'!C14</f>
        <v>24373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575242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599615</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2767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2767</v>
      </c>
      <c r="C5090" s="13" t="s">
        <v>652</v>
      </c>
      <c r="D5090" s="13" t="str">
        <f t="shared" si="78"/>
        <v>Error?</v>
      </c>
    </row>
    <row r="5091" spans="1:4" x14ac:dyDescent="0.2">
      <c r="A5091" s="54">
        <v>5030</v>
      </c>
      <c r="B5091" s="1221">
        <f>'Revenues 9-14'!C70</f>
        <v>12291</v>
      </c>
      <c r="D5091" s="13" t="str">
        <f t="shared" si="78"/>
        <v>Error?</v>
      </c>
    </row>
    <row r="5092" spans="1:4" x14ac:dyDescent="0.2">
      <c r="A5092" s="54">
        <v>5031</v>
      </c>
      <c r="B5092" s="1221">
        <f>'Revenues 9-14'!C71</f>
        <v>110657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3572</v>
      </c>
      <c r="D5094" s="13" t="str">
        <f t="shared" si="78"/>
        <v>Error?</v>
      </c>
    </row>
    <row r="5095" spans="1:4" x14ac:dyDescent="0.2">
      <c r="A5095" s="54">
        <v>5034</v>
      </c>
      <c r="B5095" s="1221">
        <f>'Revenues 9-14'!C74</f>
        <v>35720</v>
      </c>
      <c r="D5095" s="13" t="str">
        <f t="shared" si="78"/>
        <v>Error?</v>
      </c>
    </row>
    <row r="5096" spans="1:4" x14ac:dyDescent="0.2">
      <c r="A5096" s="54">
        <v>5035</v>
      </c>
      <c r="B5096" s="1221">
        <f>'Revenues 9-14'!C75</f>
        <v>223207</v>
      </c>
      <c r="C5096" s="13" t="s">
        <v>652</v>
      </c>
      <c r="D5096" s="13" t="str">
        <f t="shared" si="78"/>
        <v>Error?</v>
      </c>
    </row>
    <row r="5097" spans="1:4" x14ac:dyDescent="0.2">
      <c r="A5097" s="54">
        <v>5036</v>
      </c>
      <c r="B5097" s="1221">
        <f>'Revenues 9-14'!C77</f>
        <v>48051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22395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1209</v>
      </c>
      <c r="D5101" s="13" t="str">
        <f t="shared" si="78"/>
        <v>Error?</v>
      </c>
    </row>
    <row r="5102" spans="1:4" x14ac:dyDescent="0.2">
      <c r="A5102" s="54">
        <v>5041</v>
      </c>
      <c r="B5102" s="1221">
        <f>'Revenues 9-14'!C82</f>
        <v>71655</v>
      </c>
      <c r="C5102" s="13" t="s">
        <v>652</v>
      </c>
      <c r="D5102" s="13" t="str">
        <f t="shared" si="78"/>
        <v>Error?</v>
      </c>
    </row>
    <row r="5103" spans="1:4" x14ac:dyDescent="0.2">
      <c r="A5103" s="54">
        <v>5042</v>
      </c>
      <c r="B5103" s="1221">
        <f>'Revenues 9-14'!C84</f>
        <v>25750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25750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23965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109695</v>
      </c>
      <c r="D5119" s="13" t="str">
        <f t="shared" ref="D5119:D5182" si="79">IF(ISBLANK(B5119),"OK",IF(A5119-B5119=0,"OK","Error?"))</f>
        <v>Error?</v>
      </c>
    </row>
    <row r="5120" spans="1:4" x14ac:dyDescent="0.2">
      <c r="A5120" s="54">
        <v>5059</v>
      </c>
      <c r="B5120" s="1221">
        <f>'Revenues 9-14'!C108</f>
        <v>139660</v>
      </c>
      <c r="C5120" s="13" t="s">
        <v>652</v>
      </c>
      <c r="D5120" s="13" t="str">
        <f t="shared" si="79"/>
        <v>Error?</v>
      </c>
    </row>
    <row r="5121" spans="1:4" x14ac:dyDescent="0.2">
      <c r="A5121" s="54">
        <v>5060</v>
      </c>
      <c r="B5121" s="1221">
        <f>'Revenues 9-14'!C109</f>
        <v>3127852</v>
      </c>
      <c r="C5121" s="13" t="s">
        <v>652</v>
      </c>
      <c r="D5121" s="13" t="str">
        <f t="shared" si="79"/>
        <v>Error?</v>
      </c>
    </row>
    <row r="5122" spans="1:4" x14ac:dyDescent="0.2">
      <c r="A5122" s="54">
        <v>5061</v>
      </c>
      <c r="B5122" s="1221">
        <f>'Revenues 9-14'!C111</f>
        <v>7457</v>
      </c>
      <c r="D5122" s="13" t="str">
        <f t="shared" si="79"/>
        <v>Error?</v>
      </c>
    </row>
    <row r="5123" spans="1:4" x14ac:dyDescent="0.2">
      <c r="A5123" s="54">
        <v>5062</v>
      </c>
      <c r="B5123" s="1221">
        <f>'Revenues 9-14'!C112</f>
        <v>19899</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27356</v>
      </c>
      <c r="C5125" s="13" t="s">
        <v>652</v>
      </c>
      <c r="D5125" s="13" t="str">
        <f t="shared" si="79"/>
        <v>Error?</v>
      </c>
    </row>
    <row r="5126" spans="1:4" x14ac:dyDescent="0.2">
      <c r="A5126" s="54">
        <v>5065</v>
      </c>
      <c r="B5126" s="1221">
        <f>'Revenues 9-14'!C117</f>
        <v>3954119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3954119</v>
      </c>
      <c r="C5132" s="13" t="s">
        <v>652</v>
      </c>
      <c r="D5132" s="13" t="str">
        <f t="shared" si="79"/>
        <v>Error?</v>
      </c>
    </row>
    <row r="5133" spans="1:4" x14ac:dyDescent="0.2">
      <c r="A5133" s="54">
        <v>5072</v>
      </c>
      <c r="B5133" s="1221">
        <f>'Revenues 9-14'!C124</f>
        <v>38318</v>
      </c>
      <c r="D5133" s="13" t="str">
        <f t="shared" si="79"/>
        <v>Error?</v>
      </c>
    </row>
    <row r="5134" spans="1:4" x14ac:dyDescent="0.2">
      <c r="A5134" s="54">
        <v>5073</v>
      </c>
      <c r="B5134" s="1221">
        <f>'Revenues 9-14'!C125</f>
        <v>129674</v>
      </c>
      <c r="D5134" s="13" t="str">
        <f t="shared" si="79"/>
        <v>Error?</v>
      </c>
    </row>
    <row r="5135" spans="1:4" x14ac:dyDescent="0.2">
      <c r="A5135" s="54">
        <v>5074</v>
      </c>
      <c r="B5135" s="1221">
        <f>'Revenues 9-14'!C126</f>
        <v>117710</v>
      </c>
      <c r="D5135" s="13" t="str">
        <f t="shared" si="79"/>
        <v>Error?</v>
      </c>
    </row>
    <row r="5136" spans="1:4" x14ac:dyDescent="0.2">
      <c r="A5136" s="82">
        <v>5075</v>
      </c>
      <c r="D5136" s="13" t="str">
        <f t="shared" si="79"/>
        <v>OK</v>
      </c>
    </row>
    <row r="5137" spans="1:4" x14ac:dyDescent="0.2">
      <c r="A5137" s="54">
        <v>5076</v>
      </c>
      <c r="B5137" s="1221">
        <f>'Revenues 9-14'!C127</f>
        <v>21416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307118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2167</v>
      </c>
      <c r="D5167" s="13" t="str">
        <f t="shared" si="79"/>
        <v>Error?</v>
      </c>
    </row>
    <row r="5168" spans="1:4" x14ac:dyDescent="0.2">
      <c r="A5168" s="54">
        <v>5107</v>
      </c>
      <c r="B5168" s="1221">
        <f>'Revenues 9-14'!C147</f>
        <v>11092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165308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485685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4439804</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299546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98730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398276</v>
      </c>
      <c r="C5246" s="13" t="s">
        <v>652</v>
      </c>
      <c r="D5246" s="13" t="str">
        <f t="shared" si="80"/>
        <v>Error?</v>
      </c>
    </row>
    <row r="5247" spans="1:4" x14ac:dyDescent="0.2">
      <c r="A5247" s="54">
        <v>5186</v>
      </c>
      <c r="B5247" s="1221">
        <f>'Revenues 9-14'!C203</f>
        <v>368145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368145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883</v>
      </c>
      <c r="D5278" s="13" t="str">
        <f t="shared" si="81"/>
        <v>Error?</v>
      </c>
    </row>
    <row r="5279" spans="1:4" x14ac:dyDescent="0.2">
      <c r="A5279" s="54">
        <v>5218</v>
      </c>
      <c r="B5279" s="1221">
        <f>'Revenues 9-14'!C221</f>
        <v>29944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30827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931772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931772</v>
      </c>
      <c r="C5326" s="13" t="s">
        <v>652</v>
      </c>
      <c r="D5326" s="13" t="str">
        <f t="shared" si="82"/>
        <v>Error?</v>
      </c>
    </row>
    <row r="5327" spans="1:4" x14ac:dyDescent="0.2">
      <c r="A5327" s="54">
        <v>5266</v>
      </c>
      <c r="B5327" s="1221">
        <f>'Revenues 9-14'!C275</f>
        <v>8526784</v>
      </c>
      <c r="C5327" s="13" t="s">
        <v>652</v>
      </c>
      <c r="D5327" s="13" t="str">
        <f t="shared" si="82"/>
        <v>Error?</v>
      </c>
    </row>
    <row r="5328" spans="1:4" x14ac:dyDescent="0.2">
      <c r="A5328" s="54">
        <v>5267</v>
      </c>
      <c r="B5328" s="1221">
        <f>'Revenues 9-14'!D5</f>
        <v>670120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43714</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713834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528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528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4900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607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46470</v>
      </c>
      <c r="D5354" s="13" t="str">
        <f t="shared" si="82"/>
        <v>Error?</v>
      </c>
    </row>
    <row r="5355" spans="1:4" x14ac:dyDescent="0.2">
      <c r="A5355" s="54">
        <v>5294</v>
      </c>
      <c r="B5355" s="1221">
        <f>'Revenues 9-14'!D108</f>
        <v>296325</v>
      </c>
      <c r="C5355" s="13" t="s">
        <v>652</v>
      </c>
      <c r="D5355" s="13" t="str">
        <f t="shared" si="82"/>
        <v>Error?</v>
      </c>
    </row>
    <row r="5356" spans="1:4" x14ac:dyDescent="0.2">
      <c r="A5356" s="54">
        <v>5295</v>
      </c>
      <c r="B5356" s="1221">
        <f>'Revenues 9-14'!D109</f>
        <v>1010687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421000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421000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421000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1431687</v>
      </c>
      <c r="C5508" s="13" t="s">
        <v>652</v>
      </c>
      <c r="D5508" s="13" t="str">
        <f t="shared" si="85"/>
        <v>Error?</v>
      </c>
    </row>
    <row r="5509" spans="1:4" x14ac:dyDescent="0.2">
      <c r="A5509" s="54">
        <v>5448</v>
      </c>
      <c r="B5509" s="1221">
        <f>'Revenues 9-14'!E5</f>
        <v>919523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919523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3285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3285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922808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922808</v>
      </c>
      <c r="C5552" s="13" t="s">
        <v>652</v>
      </c>
      <c r="D5552" s="13" t="str">
        <f t="shared" si="85"/>
        <v>Error?</v>
      </c>
    </row>
    <row r="5553" spans="1:4" x14ac:dyDescent="0.2">
      <c r="A5553" s="54">
        <v>5492</v>
      </c>
      <c r="B5553" s="1221">
        <f>'Revenues 9-14'!F5</f>
        <v>301078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301078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51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301129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247000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247000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232366</v>
      </c>
      <c r="D5615" s="13" t="str">
        <f t="shared" si="86"/>
        <v>Error?</v>
      </c>
    </row>
    <row r="5616" spans="1:4" x14ac:dyDescent="0.2">
      <c r="A5616" s="82">
        <v>5555</v>
      </c>
      <c r="D5616" s="13" t="str">
        <f t="shared" si="86"/>
        <v>OK</v>
      </c>
    </row>
    <row r="5617" spans="1:4" x14ac:dyDescent="0.2">
      <c r="A5617" s="54">
        <v>5556</v>
      </c>
      <c r="B5617" s="1221">
        <f>'Revenues 9-14'!F152</f>
        <v>123098</v>
      </c>
      <c r="D5617" s="13" t="str">
        <f t="shared" si="86"/>
        <v>Error?</v>
      </c>
    </row>
    <row r="5618" spans="1:4" x14ac:dyDescent="0.2">
      <c r="A5618" s="54">
        <v>5557</v>
      </c>
      <c r="B5618" s="1221">
        <f>'Revenues 9-14'!F154</f>
        <v>355464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355464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602464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903593</v>
      </c>
      <c r="C5720" s="13" t="s">
        <v>652</v>
      </c>
      <c r="D5720" s="13" t="str">
        <f t="shared" si="88"/>
        <v>Error?</v>
      </c>
    </row>
    <row r="5721" spans="1:4" x14ac:dyDescent="0.2">
      <c r="A5721" s="54">
        <v>5660</v>
      </c>
      <c r="B5721" s="1221">
        <f>'Revenues 9-14'!G5</f>
        <v>179673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178711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358384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12010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12010</v>
      </c>
      <c r="C5730" s="13" t="s">
        <v>652</v>
      </c>
      <c r="D5730" s="13" t="str">
        <f t="shared" si="88"/>
        <v>Error?</v>
      </c>
    </row>
    <row r="5731" spans="1:4" x14ac:dyDescent="0.2">
      <c r="A5731" s="54">
        <v>5670</v>
      </c>
      <c r="B5731" s="1221">
        <f>'Revenues 9-14'!G65</f>
        <v>452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452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370846</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3305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3305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890422</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893727</v>
      </c>
      <c r="C5915" s="13" t="s">
        <v>652</v>
      </c>
      <c r="D5915" s="13" t="str">
        <f t="shared" si="91"/>
        <v>Error?</v>
      </c>
    </row>
    <row r="5916" spans="1:4" x14ac:dyDescent="0.2">
      <c r="A5916" s="54">
        <v>5855</v>
      </c>
      <c r="B5916" s="1221">
        <f>'Revenues 9-14'!I5</f>
        <v>43714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43714</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3065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3065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46779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4859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4859</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2633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2633</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7492</v>
      </c>
      <c r="C6023" s="13" t="s">
        <v>652</v>
      </c>
      <c r="D6023" s="13" t="str">
        <f t="shared" si="93"/>
        <v>Error?</v>
      </c>
    </row>
    <row r="6024" spans="1:5" x14ac:dyDescent="0.2">
      <c r="A6024" s="54">
        <v>5963</v>
      </c>
      <c r="B6024" s="1221">
        <f>'Revenues 9-14'!G109</f>
        <v>370846</v>
      </c>
      <c r="C6024" s="13" t="s">
        <v>652</v>
      </c>
      <c r="D6024" s="13" t="str">
        <f t="shared" si="93"/>
        <v>Error?</v>
      </c>
    </row>
    <row r="6025" spans="1:5" x14ac:dyDescent="0.2">
      <c r="A6025" s="54">
        <v>5964</v>
      </c>
      <c r="B6025" s="1221">
        <f>'Revenues 9-14'!H109</f>
        <v>893727</v>
      </c>
      <c r="C6025" s="13" t="s">
        <v>652</v>
      </c>
      <c r="D6025" s="13" t="str">
        <f t="shared" si="93"/>
        <v>Error?</v>
      </c>
    </row>
    <row r="6026" spans="1:5" x14ac:dyDescent="0.2">
      <c r="A6026" s="54">
        <v>5965</v>
      </c>
      <c r="B6026" s="1221">
        <f>'Revenues 9-14'!I109</f>
        <v>46779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7492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60967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83121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1139.82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860000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860000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709453</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88464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88464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88464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88464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88464</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-110179</v>
      </c>
      <c r="D6267" s="13" t="str">
        <f t="shared" si="96"/>
        <v>Error?</v>
      </c>
      <c r="E6267" s="13" t="s">
        <v>207</v>
      </c>
    </row>
    <row r="6268" spans="1:5" x14ac:dyDescent="0.2">
      <c r="A6268">
        <v>6207</v>
      </c>
      <c r="B6268" s="1221">
        <f>'Acct Summary 7-8'!D82</f>
        <v>-131051</v>
      </c>
      <c r="D6268" s="13" t="str">
        <f t="shared" si="96"/>
        <v>Error?</v>
      </c>
      <c r="E6268" s="13" t="s">
        <v>207</v>
      </c>
    </row>
    <row r="6269" spans="1:5" x14ac:dyDescent="0.2">
      <c r="A6269">
        <v>6208</v>
      </c>
      <c r="B6269" s="1221">
        <f>'Acct Summary 7-8'!E82</f>
        <v>254823</v>
      </c>
      <c r="D6269" s="13" t="str">
        <f t="shared" si="96"/>
        <v>Error?</v>
      </c>
      <c r="E6269" s="13" t="s">
        <v>207</v>
      </c>
    </row>
    <row r="6270" spans="1:5" x14ac:dyDescent="0.2">
      <c r="A6270">
        <v>6209</v>
      </c>
      <c r="B6270" s="1221">
        <f>'Acct Summary 7-8'!F82</f>
        <v>-378</v>
      </c>
      <c r="D6270" s="13" t="str">
        <f t="shared" si="96"/>
        <v>Error?</v>
      </c>
      <c r="E6270" s="13" t="s">
        <v>207</v>
      </c>
    </row>
    <row r="6271" spans="1:5" x14ac:dyDescent="0.2">
      <c r="A6271">
        <v>6210</v>
      </c>
      <c r="B6271" s="1221">
        <f>'Acct Summary 7-8'!G82</f>
        <v>12062</v>
      </c>
      <c r="D6271" s="13" t="str">
        <f t="shared" ref="D6271:D6334" si="97">IF(ISBLANK(B6271),"OK",IF(A6271-B6271=0,"OK","Error?"))</f>
        <v>Error?</v>
      </c>
      <c r="E6271" s="13" t="s">
        <v>207</v>
      </c>
    </row>
    <row r="6272" spans="1:5" x14ac:dyDescent="0.2">
      <c r="A6272">
        <v>6211</v>
      </c>
      <c r="B6272" s="1221">
        <f>'Acct Summary 7-8'!H82</f>
        <v>-3176854</v>
      </c>
      <c r="D6272" s="13" t="str">
        <f t="shared" si="97"/>
        <v>Error?</v>
      </c>
      <c r="E6272" s="13" t="s">
        <v>207</v>
      </c>
    </row>
    <row r="6273" spans="1:5" x14ac:dyDescent="0.2">
      <c r="A6273">
        <v>6212</v>
      </c>
      <c r="B6273" s="1221">
        <f>'Acct Summary 7-8'!I82</f>
        <v>-813221</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-175121</v>
      </c>
      <c r="D6275" s="13" t="str">
        <f t="shared" si="97"/>
        <v>Error?</v>
      </c>
      <c r="E6275" s="13" t="s">
        <v>207</v>
      </c>
    </row>
    <row r="6276" spans="1:5" x14ac:dyDescent="0.2">
      <c r="A6276">
        <v>6215</v>
      </c>
      <c r="B6276" s="1221">
        <f>'Acct Summary 7-8'!C83</f>
        <v>-0.1512878394670138</v>
      </c>
      <c r="D6276" s="13" t="str">
        <f t="shared" si="97"/>
        <v>Error?</v>
      </c>
      <c r="E6276" s="13" t="s">
        <v>207</v>
      </c>
    </row>
    <row r="6277" spans="1:5" x14ac:dyDescent="0.2">
      <c r="A6277">
        <v>6216</v>
      </c>
      <c r="B6277" s="1221">
        <f>'Acct Summary 7-8'!D83</f>
        <v>-0.54459811002418568</v>
      </c>
      <c r="D6277" s="13" t="str">
        <f t="shared" si="97"/>
        <v>Error?</v>
      </c>
      <c r="E6277" s="13" t="s">
        <v>207</v>
      </c>
    </row>
    <row r="6278" spans="1:5" x14ac:dyDescent="0.2">
      <c r="A6278">
        <v>6217</v>
      </c>
      <c r="B6278" s="1221">
        <f>'Acct Summary 7-8'!E83</f>
        <v>0.18783086723148434</v>
      </c>
      <c r="D6278" s="13" t="str">
        <f t="shared" si="97"/>
        <v>Error?</v>
      </c>
      <c r="E6278" s="13" t="s">
        <v>207</v>
      </c>
    </row>
    <row r="6279" spans="1:5" x14ac:dyDescent="0.2">
      <c r="A6279">
        <v>6218</v>
      </c>
      <c r="B6279" s="1221">
        <f>'Acct Summary 7-8'!F83</f>
        <v>-7.7554370127205577E-2</v>
      </c>
      <c r="D6279" s="13" t="str">
        <f t="shared" si="97"/>
        <v>Error?</v>
      </c>
      <c r="E6279" s="13" t="s">
        <v>207</v>
      </c>
    </row>
    <row r="6280" spans="1:5" x14ac:dyDescent="0.2">
      <c r="A6280">
        <v>6219</v>
      </c>
      <c r="B6280" s="1221">
        <f>'Acct Summary 7-8'!G83</f>
        <v>0.14073529583347918</v>
      </c>
      <c r="D6280" s="13" t="str">
        <f t="shared" si="97"/>
        <v>Error?</v>
      </c>
      <c r="E6280" s="13" t="s">
        <v>207</v>
      </c>
    </row>
    <row r="6281" spans="1:5" x14ac:dyDescent="0.2">
      <c r="A6281">
        <v>6220</v>
      </c>
      <c r="B6281" s="1221">
        <f>'Acct Summary 7-8'!H83</f>
        <v>-8.0130100741054626</v>
      </c>
      <c r="D6281" s="13" t="str">
        <f t="shared" si="97"/>
        <v>Error?</v>
      </c>
      <c r="E6281" s="13" t="s">
        <v>207</v>
      </c>
    </row>
    <row r="6282" spans="1:5" x14ac:dyDescent="0.2">
      <c r="A6282">
        <v>6221</v>
      </c>
      <c r="B6282" s="1221">
        <f>'Acct Summary 7-8'!I83</f>
        <v>-3.1117237632059265</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-0.55232415111240074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88385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88385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244348</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88464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153755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191852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87092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582917</v>
      </c>
      <c r="D6983" s="13" t="str">
        <f t="shared" si="108"/>
        <v>Error?</v>
      </c>
    </row>
    <row r="6984" spans="1:4" x14ac:dyDescent="0.2">
      <c r="A6984">
        <v>6923</v>
      </c>
      <c r="B6984" s="1221">
        <f>'Expenditures 15-22'!K86</f>
        <v>582917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28035</v>
      </c>
      <c r="D6987" s="13" t="str">
        <f t="shared" si="108"/>
        <v>Error?</v>
      </c>
    </row>
    <row r="6988" spans="1:4" x14ac:dyDescent="0.2">
      <c r="A6988">
        <v>6927</v>
      </c>
      <c r="B6988" s="1221">
        <f>'Expenditures 15-22'!K88</f>
        <v>28035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610952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88464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88464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8508</v>
      </c>
      <c r="D7073" s="13" t="str">
        <f t="shared" si="109"/>
        <v>Error?</v>
      </c>
    </row>
    <row r="7074" spans="1:4" x14ac:dyDescent="0.2">
      <c r="A7074">
        <v>7013</v>
      </c>
      <c r="B7074" s="1221">
        <f>'Expenditures 15-22'!K210</f>
        <v>8508</v>
      </c>
      <c r="D7074" s="13" t="str">
        <f t="shared" si="109"/>
        <v>Error?</v>
      </c>
    </row>
    <row r="7075" spans="1:4" x14ac:dyDescent="0.2">
      <c r="A7075">
        <v>7014</v>
      </c>
      <c r="B7075" s="1221">
        <f>'Expenditures 15-22'!D212</f>
        <v>4905</v>
      </c>
      <c r="D7075" s="13" t="str">
        <f t="shared" si="109"/>
        <v>Error?</v>
      </c>
    </row>
    <row r="7076" spans="1:4" x14ac:dyDescent="0.2">
      <c r="A7076">
        <v>7015</v>
      </c>
      <c r="B7076" s="1221">
        <f>'Expenditures 15-22'!K212</f>
        <v>4905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88464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88464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88464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88464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88464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88464</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21906</v>
      </c>
      <c r="D7246" s="13" t="str">
        <f t="shared" si="112"/>
        <v>Error?</v>
      </c>
    </row>
    <row r="7247" spans="1:4" x14ac:dyDescent="0.2">
      <c r="A7247">
        <f t="shared" si="113"/>
        <v>7186</v>
      </c>
      <c r="B7247" s="1221">
        <f>'Expenditures 15-22'!E7</f>
        <v>1391</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14800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78474</v>
      </c>
      <c r="D7251" s="13" t="str">
        <f t="shared" si="112"/>
        <v>Error?</v>
      </c>
    </row>
    <row r="7252" spans="1:4" x14ac:dyDescent="0.2">
      <c r="A7252">
        <f t="shared" si="113"/>
        <v>7191</v>
      </c>
      <c r="B7252" s="1221">
        <f>'Expenditures 15-22'!D9</f>
        <v>8318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300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811751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11092</v>
      </c>
      <c r="D7712" s="13" t="str">
        <f t="shared" si="126"/>
        <v>Error?</v>
      </c>
      <c r="E7712" s="13" t="s">
        <v>967</v>
      </c>
    </row>
    <row r="7713" spans="1:6" x14ac:dyDescent="0.2">
      <c r="A7713">
        <v>7652</v>
      </c>
      <c r="B7713" s="1221">
        <f>'Rest Tax Levies-Tort Im 26'!J8</f>
        <v>890422</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890422</v>
      </c>
      <c r="D7718" s="13" t="str">
        <f t="shared" si="126"/>
        <v>Error?</v>
      </c>
      <c r="E7718" s="13" t="s">
        <v>967</v>
      </c>
    </row>
    <row r="7719" spans="1:6" x14ac:dyDescent="0.2">
      <c r="A7719">
        <v>7658</v>
      </c>
      <c r="B7719" s="1221">
        <f>'Rest Tax Levies-Tort Im 26'!K12</f>
        <v>11092</v>
      </c>
      <c r="D7719" s="13" t="str">
        <f t="shared" si="126"/>
        <v>Error?</v>
      </c>
      <c r="E7719" s="13" t="s">
        <v>967</v>
      </c>
    </row>
    <row r="7720" spans="1:6" x14ac:dyDescent="0.2">
      <c r="A7720">
        <v>7659</v>
      </c>
      <c r="B7720" s="1221">
        <f>'Rest Tax Levies-Tort Im 26'!H14</f>
        <v>43714</v>
      </c>
      <c r="D7720" s="13" t="str">
        <f t="shared" si="126"/>
        <v>Error?</v>
      </c>
      <c r="E7720" s="13" t="s">
        <v>967</v>
      </c>
    </row>
    <row r="7721" spans="1:6" x14ac:dyDescent="0.2">
      <c r="A7721">
        <v>7660</v>
      </c>
      <c r="B7721" s="1221">
        <f>'Rest Tax Levies-Tort Im 26'!K14</f>
        <v>11092</v>
      </c>
      <c r="D7721" s="13" t="str">
        <f t="shared" si="126"/>
        <v>Error?</v>
      </c>
      <c r="E7721" s="13" t="s">
        <v>967</v>
      </c>
    </row>
    <row r="7722" spans="1:6" x14ac:dyDescent="0.2">
      <c r="A7722">
        <v>7661</v>
      </c>
      <c r="B7722" s="1221">
        <f>'Rest Tax Levies-Tort Im 26'!J15</f>
        <v>890422</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890422</v>
      </c>
      <c r="D7730" s="13" t="str">
        <f t="shared" si="126"/>
        <v>Error?</v>
      </c>
      <c r="E7730" s="13" t="s">
        <v>967</v>
      </c>
    </row>
    <row r="7731" spans="1:6" x14ac:dyDescent="0.2">
      <c r="A7731">
        <v>7670</v>
      </c>
      <c r="B7731" s="1221">
        <f>'Revenues 9-14'!H103</f>
        <v>890422</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860000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sharepoint/v3"/>
    <ds:schemaRef ds:uri="http://schemas.microsoft.com/office/infopath/2007/PartnerControls"/>
    <ds:schemaRef ds:uri="http://schemas.openxmlformats.org/package/2006/metadata/core-properties"/>
    <ds:schemaRef ds:uri="http://www.w3.org/XML/1998/namespace"/>
    <ds:schemaRef ds:uri="http://purl.org/dc/elements/1.1/"/>
    <ds:schemaRef ds:uri="4d435f69-8686-490b-bd6d-b153bf22ab50"/>
    <ds:schemaRef ds:uri="d21dc803-237d-4c68-8692-8d731fd29118"/>
    <ds:schemaRef ds:uri="http://schemas.microsoft.com/office/2006/documentManagement/types"/>
    <ds:schemaRef ds:uri="http://purl.org/dc/terms/"/>
    <ds:schemaRef ds:uri="6ce3111e-7420-4802-b50a-75d4e9a0b98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PG 1 OF 3</vt:lpstr>
      <vt:lpstr> SEFA - PG 2 OF 3</vt:lpstr>
      <vt:lpstr> SEFA - PG 3 OF 3</vt:lpstr>
      <vt:lpstr>SF&amp;QC Sec-1</vt:lpstr>
      <vt:lpstr>SF&amp;QC Sec-2</vt:lpstr>
      <vt:lpstr>SF&amp;QC Sec-3</vt:lpstr>
      <vt:lpstr>SSPAF</vt:lpstr>
      <vt:lpstr>CAP</vt:lpstr>
      <vt:lpstr>AFR17</vt:lpstr>
      <vt:lpstr>' SEFA - PG 1 OF 3'!Print_Area</vt:lpstr>
      <vt:lpstr>' SEFA - PG 2 OF 3'!Print_Area</vt:lpstr>
      <vt:lpstr>' SEFA - PG 3 OF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2017-10-16T15:09:22Z</cp:lastPrinted>
  <dcterms:created xsi:type="dcterms:W3CDTF">2003-10-29T19:06:34Z</dcterms:created>
  <dcterms:modified xsi:type="dcterms:W3CDTF">2017-10-17T18:18:31Z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